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JUN" sheetId="1" r:id="rId1"/>
  </sheets>
  <definedNames>
    <definedName name="_xlnm.Print_Area" localSheetId="0">JUN!$A$1:$I$137</definedName>
  </definedNames>
  <calcPr calcId="125725"/>
</workbook>
</file>

<file path=xl/calcChain.xml><?xml version="1.0" encoding="utf-8"?>
<calcChain xmlns="http://schemas.openxmlformats.org/spreadsheetml/2006/main">
  <c r="G133" i="1"/>
  <c r="E133"/>
  <c r="C133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B5"/>
  <c r="F133" l="1"/>
</calcChain>
</file>

<file path=xl/sharedStrings.xml><?xml version="1.0" encoding="utf-8"?>
<sst xmlns="http://schemas.openxmlformats.org/spreadsheetml/2006/main" count="251" uniqueCount="181">
  <si>
    <t xml:space="preserve">PIB: 107291403 MB: 20775505 </t>
  </si>
  <si>
    <t xml:space="preserve">PERIOD </t>
  </si>
  <si>
    <t>Jun</t>
  </si>
  <si>
    <t>Evidencija gotovinskih računa BR. 06/24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</si>
  <si>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</si>
  <si>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</si>
  <si>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</si>
  <si>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</si>
  <si>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</si>
  <si>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</si>
  <si>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</si>
  <si>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</si>
  <si>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CTA84VT3-84410</t>
  </si>
  <si>
    <t>GARDEN FRESH</t>
  </si>
  <si>
    <t>PJUM6P4M-519651</t>
  </si>
  <si>
    <t>MOL SERBIA</t>
  </si>
  <si>
    <t>PJUM6P4M-519650</t>
  </si>
  <si>
    <t>PJUM6P4M-519648</t>
  </si>
  <si>
    <t>H4PQXXQ2-82094</t>
  </si>
  <si>
    <t>TROJKA NS</t>
  </si>
  <si>
    <t>ZLNXZLZV-25159</t>
  </si>
  <si>
    <t>KNJIŽARA LARGO</t>
  </si>
  <si>
    <t>CTA84VT3-87600</t>
  </si>
  <si>
    <t>PJUM6P4M-517631</t>
  </si>
  <si>
    <t>TWPMEDK3-95264</t>
  </si>
  <si>
    <t>FENEKS-BDPA ADA</t>
  </si>
  <si>
    <t>DRSFDQQ-8531</t>
  </si>
  <si>
    <t xml:space="preserve">GIV CONCTRUCT </t>
  </si>
  <si>
    <t>8EVQRFSB-297695</t>
  </si>
  <si>
    <t>NIS PETROL</t>
  </si>
  <si>
    <t>HV3KECM3-610</t>
  </si>
  <si>
    <t>VIVENS</t>
  </si>
  <si>
    <t>NFF7RD2-202709</t>
  </si>
  <si>
    <t>CTP47WZH-111992</t>
  </si>
  <si>
    <t>LEDI MS</t>
  </si>
  <si>
    <t>QJKZGWKY-43061</t>
  </si>
  <si>
    <t>LUKOIL SRBIJA</t>
  </si>
  <si>
    <t>UVKM9SUE-31194</t>
  </si>
  <si>
    <t>BPVTIM MONOGRAM</t>
  </si>
  <si>
    <t>39ZB68RH-267794</t>
  </si>
  <si>
    <t>LUGONJA PETROL</t>
  </si>
  <si>
    <t>UVKM9SUE-31135</t>
  </si>
  <si>
    <t>AK75TK38-369388</t>
  </si>
  <si>
    <t>NAFTNA INDUSTRIJA SRBIJE</t>
  </si>
  <si>
    <t>CTA84VT3-88233</t>
  </si>
  <si>
    <t>PN37FRNR-56830</t>
  </si>
  <si>
    <t>CONCEPT BAR NOVA PRIČA 2021</t>
  </si>
  <si>
    <t>5EVH9BT5-50772</t>
  </si>
  <si>
    <t>BILANS-MICON DOO</t>
  </si>
  <si>
    <t>XVSUCE6-321578</t>
  </si>
  <si>
    <t>XVSUCE6-321577</t>
  </si>
  <si>
    <t>JAJ6DGKP-369867</t>
  </si>
  <si>
    <t>JELIĆ DOO</t>
  </si>
  <si>
    <t>EAWCAE9A-12433</t>
  </si>
  <si>
    <t>BETA-B</t>
  </si>
  <si>
    <t>EAWCAE9A-12427</t>
  </si>
  <si>
    <t>3MAWTKBF-348324</t>
  </si>
  <si>
    <t>BOBAR-BEŠKA DOO</t>
  </si>
  <si>
    <t>ALVRNSWU-109497</t>
  </si>
  <si>
    <t>RADUN AVIA</t>
  </si>
  <si>
    <t>C3JLAWQL-T84XL200-940</t>
  </si>
  <si>
    <t>COLSUTING DR HOLISTIC</t>
  </si>
  <si>
    <t>KT7UG9YN-T84XL200-11185</t>
  </si>
  <si>
    <t>SPEKTRA TEAM</t>
  </si>
  <si>
    <t>L42F4AM6-326833</t>
  </si>
  <si>
    <t>89U75ACD-71720</t>
  </si>
  <si>
    <t>SANTE UNION</t>
  </si>
  <si>
    <t>SNY57RLC-219543</t>
  </si>
  <si>
    <t>XNTNTL4E-377039</t>
  </si>
  <si>
    <t>KNEZ PETROL</t>
  </si>
  <si>
    <t>RN5V8CXT-351630</t>
  </si>
  <si>
    <t>FL2GB4M5-3264</t>
  </si>
  <si>
    <t>KAMENKO I MAJSTORI</t>
  </si>
  <si>
    <t>5VR4WS7R-146001</t>
  </si>
  <si>
    <t>EURO PETROL</t>
  </si>
  <si>
    <t>3MAWTKBF-348350</t>
  </si>
  <si>
    <t>JHZTR868</t>
  </si>
  <si>
    <t>RN5V8CXT-351771</t>
  </si>
  <si>
    <t>SNY57RLC-223796</t>
  </si>
  <si>
    <t>9GG688XU-29112</t>
  </si>
  <si>
    <t>BIS-PRODUKT</t>
  </si>
  <si>
    <t>TWPMEDK3-94585</t>
  </si>
  <si>
    <t>FDLR7BV9-131513</t>
  </si>
  <si>
    <t>PIZZA BAR DOO</t>
  </si>
  <si>
    <t>4SDLW9XG-18920</t>
  </si>
  <si>
    <t>LARIX DOO</t>
  </si>
  <si>
    <t>4SDLW9XG-18953</t>
  </si>
  <si>
    <t>4SDLW9XG-18921</t>
  </si>
  <si>
    <t>WA8H8RL9-48111</t>
  </si>
  <si>
    <t>OPREMAPROMET ADA</t>
  </si>
  <si>
    <t>4SDLW9XG-19116</t>
  </si>
  <si>
    <t>WA8H8RL9-48653</t>
  </si>
  <si>
    <t>H4PQXXQ2-82026</t>
  </si>
  <si>
    <t>Q33N85AP-18491</t>
  </si>
  <si>
    <t>ĐUKIĆ RESTORAN</t>
  </si>
  <si>
    <t>WTLLEZEM-298422</t>
  </si>
  <si>
    <t>6VV53TKGZ-38083</t>
  </si>
  <si>
    <t>AGRO METAL ADA</t>
  </si>
  <si>
    <t>MUGXCWAP-25402</t>
  </si>
  <si>
    <t>SPEKTAR</t>
  </si>
  <si>
    <t>MUGXCWAP-25452</t>
  </si>
  <si>
    <t>QPZS8RET-3530</t>
  </si>
  <si>
    <t>PIPI SHOP MOL</t>
  </si>
  <si>
    <t>MUGXCWAP-25658</t>
  </si>
  <si>
    <t>AXT2VXWV-36822</t>
  </si>
  <si>
    <t>MUGXCWAP-25523</t>
  </si>
  <si>
    <t>6W53TKGZ-38020</t>
  </si>
  <si>
    <t>H5VJVADJ-389640</t>
  </si>
  <si>
    <t>STOMIL</t>
  </si>
  <si>
    <t>2G2K8WHG-214646</t>
  </si>
  <si>
    <t>PETROL</t>
  </si>
  <si>
    <t>MUGXCWAP-25162</t>
  </si>
  <si>
    <t>DHQMN9WP-6879</t>
  </si>
  <si>
    <t>PTP ROMEL</t>
  </si>
  <si>
    <t>6W53TKGZ-37486</t>
  </si>
  <si>
    <t>MUGXCWAP-24959</t>
  </si>
  <si>
    <t>MUGXCWAP-24672</t>
  </si>
  <si>
    <t>NBAFFHUQ-30275</t>
  </si>
  <si>
    <t>TR LER SENTA</t>
  </si>
  <si>
    <t>NBAFFHUQ-30363</t>
  </si>
  <si>
    <t>NBAFFHUQ-29591</t>
  </si>
  <si>
    <t>4SDLW9XG-19357</t>
  </si>
  <si>
    <t>DJAR9P5W-17563</t>
  </si>
  <si>
    <t>TECHNO VOICES</t>
  </si>
  <si>
    <t>NBAFFHUQ-30495</t>
  </si>
  <si>
    <t>AM4FXYMA-4348</t>
  </si>
  <si>
    <t>ECOFIX</t>
  </si>
  <si>
    <t>RN5V8CXT-353029</t>
  </si>
  <si>
    <t>R4UHC57F-190497</t>
  </si>
  <si>
    <t>VH5W78VM-483462</t>
  </si>
  <si>
    <t>CTA84VT3-89963</t>
  </si>
  <si>
    <t>7MW9B6WB-56619</t>
  </si>
  <si>
    <t>GVF3BTN5-22162</t>
  </si>
  <si>
    <t>BEOINVEX 021</t>
  </si>
  <si>
    <t>32J6TUCJ-26760</t>
  </si>
  <si>
    <t>FAUSTO ADA</t>
  </si>
  <si>
    <t>7CSL8GLB-51335</t>
  </si>
  <si>
    <t>DELMAX DOO</t>
  </si>
  <si>
    <t>S7N5VTUU-84981</t>
  </si>
  <si>
    <t>NAFTACHEM PETROL DOO</t>
  </si>
  <si>
    <t>M7WFCHUD-6050</t>
  </si>
  <si>
    <t>NFF7RD2-204803</t>
  </si>
  <si>
    <t>74WGT4GL-47923</t>
  </si>
  <si>
    <t>SPEKTRA SHOP</t>
  </si>
  <si>
    <t>FL2GB4M5-3813</t>
  </si>
  <si>
    <t>XNTNTL4E-383079</t>
  </si>
  <si>
    <t>XNTNTL4E-382280</t>
  </si>
  <si>
    <t>PWKUUX59-153877</t>
  </si>
  <si>
    <t>JHZTR868-284847</t>
  </si>
  <si>
    <t>2G2K8WHG-217818</t>
  </si>
  <si>
    <t>JAJ6DGKP-366523</t>
  </si>
  <si>
    <t>5VR4WS7R-147893</t>
  </si>
  <si>
    <t>5VR4WS7R-147905</t>
  </si>
  <si>
    <t>FXLLNNLP-453046</t>
  </si>
  <si>
    <t>FL2GB4M5-3657</t>
  </si>
  <si>
    <t>FL2GB4M5-3459</t>
  </si>
  <si>
    <t>FL2GB4M5-3780</t>
  </si>
  <si>
    <t>FL2GB4M5-3849</t>
  </si>
  <si>
    <t>RUVU77D6-277152</t>
  </si>
  <si>
    <t>FMA6Z45B-192846</t>
  </si>
  <si>
    <t>4SDLW9XG-19760</t>
  </si>
  <si>
    <t>BJKF94VL-66956</t>
  </si>
  <si>
    <t>RUVU77D6-286469</t>
  </si>
  <si>
    <t>SZYHE5MQ-38913</t>
  </si>
  <si>
    <t>EKSPRES GAS</t>
  </si>
  <si>
    <t>SZYHE5MQ-38204</t>
  </si>
  <si>
    <t>RUVU77D6-288197</t>
  </si>
  <si>
    <t>SZYHE5MQ-39294</t>
  </si>
  <si>
    <t>SZYHE5MQ-38713</t>
  </si>
  <si>
    <t>HUW4ZZHA-42196</t>
  </si>
  <si>
    <t>KRYOGAS</t>
  </si>
  <si>
    <t>SZYHE5MQ-35888</t>
  </si>
  <si>
    <t>SZYHE5MQ-36339</t>
  </si>
  <si>
    <t>RUVU77D6-273379</t>
  </si>
  <si>
    <t>U23BWSV2-85078</t>
  </si>
  <si>
    <t>DARZAL KOMERC</t>
  </si>
  <si>
    <t>Zbir</t>
  </si>
  <si>
    <t xml:space="preserve">ZBIRNO </t>
  </si>
  <si>
    <t>STOPA 20%</t>
  </si>
  <si>
    <t>STOPA 10%</t>
  </si>
  <si>
    <t>STOPA 0%</t>
  </si>
</sst>
</file>

<file path=xl/styles.xml><?xml version="1.0" encoding="utf-8"?>
<styleSheet xmlns="http://schemas.openxmlformats.org/spreadsheetml/2006/main">
  <numFmts count="2">
    <numFmt numFmtId="164" formatCode="#,##0.00\ &quot;RSD&quot;"/>
    <numFmt numFmtId="165" formatCode="d/m/yyyy"/>
  </numFmts>
  <fonts count="12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Alignment="1">
      <alignment wrapText="1"/>
    </xf>
    <xf numFmtId="165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vertical="center" wrapText="1"/>
    </xf>
    <xf numFmtId="14" fontId="9" fillId="0" borderId="0" xfId="0" applyNumberFormat="1" applyFont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9" fillId="6" borderId="0" xfId="0" applyNumberFormat="1" applyFont="1" applyFill="1" applyAlignment="1">
      <alignment horizontal="right" vertical="center" wrapText="1"/>
    </xf>
    <xf numFmtId="49" fontId="9" fillId="6" borderId="0" xfId="0" applyNumberFormat="1" applyFont="1" applyFill="1" applyAlignment="1">
      <alignment vertical="center" wrapText="1"/>
    </xf>
    <xf numFmtId="0" fontId="9" fillId="6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vertical="center" wrapText="1"/>
    </xf>
    <xf numFmtId="164" fontId="9" fillId="6" borderId="0" xfId="0" applyNumberFormat="1" applyFont="1" applyFill="1" applyAlignment="1">
      <alignment horizontal="left" vertical="center" wrapText="1"/>
    </xf>
    <xf numFmtId="0" fontId="9" fillId="6" borderId="0" xfId="0" applyFont="1" applyFill="1" applyAlignment="1">
      <alignment horizontal="right" vertical="center" wrapText="1"/>
    </xf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xmlns="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xmlns="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51041131321531764356781112131443567" displayName="Tabela151041131321531764356781112131443567" ref="B7:I133" totalsRowCount="1" headerRowDxfId="2" dataDxfId="1" totalsRowDxfId="0">
  <autoFilter ref="B7:I133"/>
  <sortState ref="B8:I132">
    <sortCondition descending="1" ref="H8:H132"/>
  </sortState>
  <tableColumns count="8">
    <tableColumn id="1" name="Datum" totalsRowLabel="Zbir" dataDxfId="17" totalsRowDxfId="18"/>
    <tableColumn id="2" name="PFR BR RN" totalsRowFunction="count" dataDxfId="15" totalsRowDxfId="16"/>
    <tableColumn id="3" name="FIRMA" dataDxfId="13" totalsRowDxfId="14"/>
    <tableColumn id="4" name=" iznos sa PDV" totalsRowFunction="sum" dataDxfId="11" totalsRowDxfId="12"/>
    <tableColumn id="5" name="osnovica" totalsRowFunction="sum" dataDxfId="9" totalsRowDxfId="10">
      <calculatedColumnFormula>+#REF!-#REF!</calculatedColumnFormula>
    </tableColumn>
    <tableColumn id="6" name="pdv Iiznos" totalsRowFunction="sum" dataDxfId="7" totalsRowDxfId="8"/>
    <tableColumn id="7" name="pdv%" dataDxfId="5" totalsRowDxfId="6"/>
    <tableColumn id="8" name="napomena" dataDxfId="3" totalsRowDxfId="4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37"/>
  <sheetViews>
    <sheetView tabSelected="1" view="pageBreakPreview" topLeftCell="A118" zoomScaleNormal="100" zoomScaleSheetLayoutView="100" workbookViewId="0">
      <selection activeCell="G135" sqref="G135:G138"/>
    </sheetView>
  </sheetViews>
  <sheetFormatPr defaultRowHeight="15.75"/>
  <cols>
    <col min="1" max="1" width="7.5703125" style="7" customWidth="1"/>
    <col min="2" max="2" width="19.85546875" style="7" customWidth="1"/>
    <col min="3" max="3" width="33.85546875" style="7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9.140625" style="6" customWidth="1"/>
    <col min="9" max="9" width="12.42578125" style="5" customWidth="1"/>
    <col min="10" max="16384" width="9.140625" style="7"/>
  </cols>
  <sheetData>
    <row r="1" spans="2:9" ht="100.15" customHeight="1">
      <c r="B1" s="1"/>
      <c r="C1" s="1"/>
      <c r="D1" s="2" t="s">
        <v>0</v>
      </c>
      <c r="E1" s="3"/>
      <c r="F1" s="4"/>
    </row>
    <row r="2" spans="2:9" ht="15" customHeight="1">
      <c r="G2" s="8" t="s">
        <v>1</v>
      </c>
      <c r="H2" s="9"/>
      <c r="I2" s="8" t="s">
        <v>2</v>
      </c>
    </row>
    <row r="3" spans="2:9" ht="40.15" customHeight="1" thickBot="1">
      <c r="B3" s="10" t="s">
        <v>3</v>
      </c>
      <c r="C3" s="10"/>
      <c r="D3" s="10"/>
      <c r="E3" s="10"/>
      <c r="F3" s="10"/>
      <c r="G3" s="10"/>
      <c r="H3" s="11"/>
      <c r="I3" s="10"/>
    </row>
    <row r="4" spans="2:9" ht="15" customHeight="1" thickTop="1"/>
    <row r="5" spans="2:9" s="17" customFormat="1" ht="19.899999999999999" customHeight="1">
      <c r="B5" s="12" t="str">
        <f>"Za period od "&amp;TEXT(MIN(B8:B132),"d.m.yyyy")&amp;" do "&amp;TEXT(MAX(B8:B132),"d.m.yyyy")</f>
        <v>Za period od 6.5.2024 do 29.6.2024</v>
      </c>
      <c r="C5" s="12"/>
      <c r="D5" s="13"/>
      <c r="E5" s="14"/>
      <c r="F5" s="15"/>
      <c r="G5" s="16"/>
      <c r="H5" s="16"/>
      <c r="I5" s="13"/>
    </row>
    <row r="6" spans="2:9" ht="15" customHeight="1">
      <c r="B6" s="18"/>
      <c r="C6" s="18"/>
    </row>
    <row r="7" spans="2:9" s="22" customFormat="1" ht="19.899999999999999" customHeight="1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19" t="s">
        <v>11</v>
      </c>
    </row>
    <row r="8" spans="2:9" s="22" customFormat="1" ht="19.899999999999999" customHeight="1">
      <c r="B8" s="23">
        <v>45418</v>
      </c>
      <c r="C8" s="24" t="s">
        <v>12</v>
      </c>
      <c r="D8" s="25" t="s">
        <v>13</v>
      </c>
      <c r="E8" s="26">
        <v>6540</v>
      </c>
      <c r="F8" s="27">
        <f>+Tabela151041131321531764356781112131443567[[#This Row],[ iznos sa PDV]]-Tabela151041131321531764356781112131443567[[#This Row],[pdv Iiznos]]</f>
        <v>5450</v>
      </c>
      <c r="G8" s="28">
        <v>1090</v>
      </c>
      <c r="H8" s="29">
        <v>20</v>
      </c>
      <c r="I8" s="25"/>
    </row>
    <row r="9" spans="2:9" s="22" customFormat="1" ht="19.899999999999999" customHeight="1">
      <c r="B9" s="23">
        <v>45450</v>
      </c>
      <c r="C9" s="24" t="s">
        <v>14</v>
      </c>
      <c r="D9" s="25" t="s">
        <v>15</v>
      </c>
      <c r="E9" s="26">
        <v>1020.6</v>
      </c>
      <c r="F9" s="27">
        <f>+Tabela151041131321531764356781112131443567[[#This Row],[ iznos sa PDV]]-Tabela151041131321531764356781112131443567[[#This Row],[pdv Iiznos]]</f>
        <v>850.5</v>
      </c>
      <c r="G9" s="28">
        <v>170.1</v>
      </c>
      <c r="H9" s="29">
        <v>20</v>
      </c>
      <c r="I9" s="25"/>
    </row>
    <row r="10" spans="2:9" s="30" customFormat="1" ht="25.15" customHeight="1">
      <c r="B10" s="23">
        <v>45450</v>
      </c>
      <c r="C10" s="24" t="s">
        <v>16</v>
      </c>
      <c r="D10" s="25" t="s">
        <v>15</v>
      </c>
      <c r="E10" s="26">
        <v>8646.5499999999993</v>
      </c>
      <c r="F10" s="27">
        <f>+Tabela151041131321531764356781112131443567[[#This Row],[ iznos sa PDV]]-Tabela151041131321531764356781112131443567[[#This Row],[pdv Iiznos]]</f>
        <v>7205.4599999999991</v>
      </c>
      <c r="G10" s="28">
        <v>1441.09</v>
      </c>
      <c r="H10" s="29">
        <v>20</v>
      </c>
      <c r="I10" s="25"/>
    </row>
    <row r="11" spans="2:9" s="30" customFormat="1" ht="25.15" customHeight="1">
      <c r="B11" s="23">
        <v>45450</v>
      </c>
      <c r="C11" s="24" t="s">
        <v>17</v>
      </c>
      <c r="D11" s="25" t="s">
        <v>15</v>
      </c>
      <c r="E11" s="26">
        <v>12210.64</v>
      </c>
      <c r="F11" s="27">
        <f>+Tabela151041131321531764356781112131443567[[#This Row],[ iznos sa PDV]]-Tabela151041131321531764356781112131443567[[#This Row],[pdv Iiznos]]</f>
        <v>10175.529999999999</v>
      </c>
      <c r="G11" s="28">
        <v>2035.11</v>
      </c>
      <c r="H11" s="29">
        <v>20</v>
      </c>
      <c r="I11" s="25"/>
    </row>
    <row r="12" spans="2:9" s="30" customFormat="1" ht="25.15" customHeight="1">
      <c r="B12" s="23">
        <v>45450</v>
      </c>
      <c r="C12" s="24" t="s">
        <v>18</v>
      </c>
      <c r="D12" s="25" t="s">
        <v>19</v>
      </c>
      <c r="E12" s="26">
        <v>6440</v>
      </c>
      <c r="F12" s="27">
        <f>+Tabela151041131321531764356781112131443567[[#This Row],[ iznos sa PDV]]-Tabela151041131321531764356781112131443567[[#This Row],[pdv Iiznos]]</f>
        <v>5366.67</v>
      </c>
      <c r="G12" s="28">
        <v>1073.33</v>
      </c>
      <c r="H12" s="29">
        <v>20</v>
      </c>
      <c r="I12" s="25"/>
    </row>
    <row r="13" spans="2:9" s="30" customFormat="1" ht="25.15" customHeight="1">
      <c r="B13" s="23">
        <v>45449</v>
      </c>
      <c r="C13" s="24" t="s">
        <v>20</v>
      </c>
      <c r="D13" s="25" t="s">
        <v>21</v>
      </c>
      <c r="E13" s="26">
        <v>10245</v>
      </c>
      <c r="F13" s="27">
        <f>+Tabela151041131321531764356781112131443567[[#This Row],[ iznos sa PDV]]-Tabela151041131321531764356781112131443567[[#This Row],[pdv Iiznos]]</f>
        <v>8537.5</v>
      </c>
      <c r="G13" s="28">
        <v>1707.5</v>
      </c>
      <c r="H13" s="29">
        <v>20</v>
      </c>
      <c r="I13" s="25"/>
    </row>
    <row r="14" spans="2:9" s="30" customFormat="1" ht="25.15" customHeight="1">
      <c r="B14" s="31">
        <v>45448</v>
      </c>
      <c r="C14" s="24" t="s">
        <v>22</v>
      </c>
      <c r="D14" s="32" t="s">
        <v>13</v>
      </c>
      <c r="E14" s="33">
        <v>6310</v>
      </c>
      <c r="F14" s="27">
        <f>+Tabela151041131321531764356781112131443567[[#This Row],[ iznos sa PDV]]-Tabela151041131321531764356781112131443567[[#This Row],[pdv Iiznos]]</f>
        <v>5258.33</v>
      </c>
      <c r="G14" s="34">
        <v>1051.67</v>
      </c>
      <c r="H14" s="35">
        <v>20</v>
      </c>
      <c r="I14" s="32"/>
    </row>
    <row r="15" spans="2:9" s="30" customFormat="1" ht="25.15" customHeight="1">
      <c r="B15" s="31">
        <v>45448</v>
      </c>
      <c r="C15" s="24" t="s">
        <v>23</v>
      </c>
      <c r="D15" s="32" t="s">
        <v>15</v>
      </c>
      <c r="E15" s="33">
        <v>12017.79</v>
      </c>
      <c r="F15" s="27">
        <f>+Tabela151041131321531764356781112131443567[[#This Row],[ iznos sa PDV]]-Tabela151041131321531764356781112131443567[[#This Row],[pdv Iiznos]]</f>
        <v>10014.830000000002</v>
      </c>
      <c r="G15" s="34">
        <v>2002.96</v>
      </c>
      <c r="H15" s="35">
        <v>20</v>
      </c>
      <c r="I15" s="32"/>
    </row>
    <row r="16" spans="2:9" s="30" customFormat="1" ht="25.15" customHeight="1">
      <c r="B16" s="31">
        <v>45448</v>
      </c>
      <c r="C16" s="24" t="s">
        <v>24</v>
      </c>
      <c r="D16" s="32" t="s">
        <v>25</v>
      </c>
      <c r="E16" s="33">
        <v>1100</v>
      </c>
      <c r="F16" s="27">
        <f>+Tabela151041131321531764356781112131443567[[#This Row],[ iznos sa PDV]]-Tabela151041131321531764356781112131443567[[#This Row],[pdv Iiznos]]</f>
        <v>916.67</v>
      </c>
      <c r="G16" s="34">
        <v>183.33</v>
      </c>
      <c r="H16" s="35">
        <v>20</v>
      </c>
      <c r="I16" s="32"/>
    </row>
    <row r="17" spans="2:9" s="30" customFormat="1" ht="25.15" customHeight="1">
      <c r="B17" s="31">
        <v>45447</v>
      </c>
      <c r="C17" s="36" t="s">
        <v>26</v>
      </c>
      <c r="D17" s="32" t="s">
        <v>27</v>
      </c>
      <c r="E17" s="33">
        <v>1250</v>
      </c>
      <c r="F17" s="27">
        <f>+Tabela151041131321531764356781112131443567[[#This Row],[ iznos sa PDV]]-Tabela151041131321531764356781112131443567[[#This Row],[pdv Iiznos]]</f>
        <v>1041.67</v>
      </c>
      <c r="G17" s="34">
        <v>208.33</v>
      </c>
      <c r="H17" s="35">
        <v>20</v>
      </c>
      <c r="I17" s="32"/>
    </row>
    <row r="18" spans="2:9" s="30" customFormat="1" ht="25.15" customHeight="1">
      <c r="B18" s="31">
        <v>45446</v>
      </c>
      <c r="C18" s="36" t="s">
        <v>28</v>
      </c>
      <c r="D18" s="32" t="s">
        <v>29</v>
      </c>
      <c r="E18" s="33">
        <v>9260.07</v>
      </c>
      <c r="F18" s="27">
        <f>+Tabela151041131321531764356781112131443567[[#This Row],[ iznos sa PDV]]-Tabela151041131321531764356781112131443567[[#This Row],[pdv Iiznos]]</f>
        <v>7716.7199999999993</v>
      </c>
      <c r="G18" s="34">
        <v>1543.35</v>
      </c>
      <c r="H18" s="35">
        <v>20</v>
      </c>
      <c r="I18" s="32"/>
    </row>
    <row r="19" spans="2:9" s="30" customFormat="1" ht="25.15" customHeight="1">
      <c r="B19" s="31">
        <v>45446</v>
      </c>
      <c r="C19" s="36" t="s">
        <v>30</v>
      </c>
      <c r="D19" s="37" t="s">
        <v>31</v>
      </c>
      <c r="E19" s="27">
        <v>2220</v>
      </c>
      <c r="F19" s="27">
        <f>+Tabela151041131321531764356781112131443567[[#This Row],[ iznos sa PDV]]-Tabela151041131321531764356781112131443567[[#This Row],[pdv Iiznos]]</f>
        <v>1850</v>
      </c>
      <c r="G19" s="38">
        <v>370</v>
      </c>
      <c r="H19" s="39">
        <v>20</v>
      </c>
      <c r="I19" s="37"/>
    </row>
    <row r="20" spans="2:9" s="30" customFormat="1" ht="25.15" customHeight="1">
      <c r="B20" s="31">
        <v>45458</v>
      </c>
      <c r="C20" s="36" t="s">
        <v>32</v>
      </c>
      <c r="D20" s="32" t="s">
        <v>29</v>
      </c>
      <c r="E20" s="33">
        <v>8636.9699999999993</v>
      </c>
      <c r="F20" s="27">
        <f>+Tabela151041131321531764356781112131443567[[#This Row],[ iznos sa PDV]]-Tabela151041131321531764356781112131443567[[#This Row],[pdv Iiznos]]</f>
        <v>7197.4699999999993</v>
      </c>
      <c r="G20" s="34">
        <v>1439.5</v>
      </c>
      <c r="H20" s="35">
        <v>20</v>
      </c>
      <c r="I20" s="32"/>
    </row>
    <row r="21" spans="2:9" s="30" customFormat="1" ht="25.15" customHeight="1">
      <c r="B21" s="31">
        <v>45455</v>
      </c>
      <c r="C21" s="36" t="s">
        <v>33</v>
      </c>
      <c r="D21" s="32" t="s">
        <v>34</v>
      </c>
      <c r="E21" s="33">
        <v>1481.25</v>
      </c>
      <c r="F21" s="27">
        <f>+Tabela151041131321531764356781112131443567[[#This Row],[ iznos sa PDV]]-Tabela151041131321531764356781112131443567[[#This Row],[pdv Iiznos]]</f>
        <v>1234.3699999999999</v>
      </c>
      <c r="G21" s="34">
        <v>246.88</v>
      </c>
      <c r="H21" s="35">
        <v>20</v>
      </c>
      <c r="I21" s="32"/>
    </row>
    <row r="22" spans="2:9" s="30" customFormat="1" ht="25.15" customHeight="1">
      <c r="B22" s="31">
        <v>45457</v>
      </c>
      <c r="C22" s="36" t="s">
        <v>35</v>
      </c>
      <c r="D22" s="32" t="s">
        <v>36</v>
      </c>
      <c r="E22" s="33">
        <v>29859.95</v>
      </c>
      <c r="F22" s="27">
        <f>+Tabela151041131321531764356781112131443567[[#This Row],[ iznos sa PDV]]-Tabela151041131321531764356781112131443567[[#This Row],[pdv Iiznos]]</f>
        <v>24883.29</v>
      </c>
      <c r="G22" s="34">
        <v>4976.66</v>
      </c>
      <c r="H22" s="35">
        <v>20</v>
      </c>
      <c r="I22" s="32"/>
    </row>
    <row r="23" spans="2:9" s="30" customFormat="1" ht="25.15" customHeight="1">
      <c r="B23" s="31">
        <v>45457</v>
      </c>
      <c r="C23" s="36" t="s">
        <v>37</v>
      </c>
      <c r="D23" s="32" t="s">
        <v>38</v>
      </c>
      <c r="E23" s="33">
        <v>4810</v>
      </c>
      <c r="F23" s="27">
        <f>+Tabela151041131321531764356781112131443567[[#This Row],[ iznos sa PDV]]-Tabela151041131321531764356781112131443567[[#This Row],[pdv Iiznos]]</f>
        <v>4008.33</v>
      </c>
      <c r="G23" s="34">
        <v>801.67</v>
      </c>
      <c r="H23" s="35">
        <v>20</v>
      </c>
      <c r="I23" s="32"/>
    </row>
    <row r="24" spans="2:9" s="30" customFormat="1" ht="25.15" customHeight="1">
      <c r="B24" s="31">
        <v>45455</v>
      </c>
      <c r="C24" s="36" t="s">
        <v>39</v>
      </c>
      <c r="D24" s="32" t="s">
        <v>40</v>
      </c>
      <c r="E24" s="33">
        <v>8841.57</v>
      </c>
      <c r="F24" s="27">
        <f>+Tabela151041131321531764356781112131443567[[#This Row],[ iznos sa PDV]]-Tabela151041131321531764356781112131443567[[#This Row],[pdv Iiznos]]</f>
        <v>7367.9699999999993</v>
      </c>
      <c r="G24" s="34">
        <v>1473.6</v>
      </c>
      <c r="H24" s="35">
        <v>20</v>
      </c>
      <c r="I24" s="32"/>
    </row>
    <row r="25" spans="2:9" s="30" customFormat="1" ht="25.15" customHeight="1">
      <c r="B25" s="23">
        <v>45456</v>
      </c>
      <c r="C25" s="36" t="s">
        <v>41</v>
      </c>
      <c r="D25" s="25" t="s">
        <v>38</v>
      </c>
      <c r="E25" s="26">
        <v>990</v>
      </c>
      <c r="F25" s="27">
        <f>+Tabela151041131321531764356781112131443567[[#This Row],[ iznos sa PDV]]-Tabela151041131321531764356781112131443567[[#This Row],[pdv Iiznos]]</f>
        <v>825</v>
      </c>
      <c r="G25" s="28">
        <v>165</v>
      </c>
      <c r="H25" s="29">
        <v>20</v>
      </c>
      <c r="I25" s="25"/>
    </row>
    <row r="26" spans="2:9" s="30" customFormat="1" ht="25.15" customHeight="1">
      <c r="B26" s="23">
        <v>45453</v>
      </c>
      <c r="C26" s="36" t="s">
        <v>42</v>
      </c>
      <c r="D26" s="25" t="s">
        <v>43</v>
      </c>
      <c r="E26" s="26">
        <v>9456.48</v>
      </c>
      <c r="F26" s="27">
        <f>+Tabela151041131321531764356781112131443567[[#This Row],[ iznos sa PDV]]-Tabela151041131321531764356781112131443567[[#This Row],[pdv Iiznos]]</f>
        <v>7880.4</v>
      </c>
      <c r="G26" s="28">
        <v>1576.08</v>
      </c>
      <c r="H26" s="29">
        <v>20</v>
      </c>
      <c r="I26" s="25"/>
    </row>
    <row r="27" spans="2:9" s="30" customFormat="1" ht="25.15" customHeight="1">
      <c r="B27" s="40">
        <v>45454</v>
      </c>
      <c r="C27" s="24" t="s">
        <v>44</v>
      </c>
      <c r="D27" s="37" t="s">
        <v>13</v>
      </c>
      <c r="E27" s="27">
        <v>3800</v>
      </c>
      <c r="F27" s="27">
        <f>+Tabela151041131321531764356781112131443567[[#This Row],[ iznos sa PDV]]-Tabela151041131321531764356781112131443567[[#This Row],[pdv Iiznos]]</f>
        <v>3166.67</v>
      </c>
      <c r="G27" s="38">
        <v>633.33000000000004</v>
      </c>
      <c r="H27" s="39">
        <v>20</v>
      </c>
      <c r="I27" s="37"/>
    </row>
    <row r="28" spans="2:9" s="30" customFormat="1" ht="25.15" customHeight="1">
      <c r="B28" s="40">
        <v>45453</v>
      </c>
      <c r="C28" s="41" t="s">
        <v>45</v>
      </c>
      <c r="D28" s="37" t="s">
        <v>46</v>
      </c>
      <c r="E28" s="27">
        <v>4575</v>
      </c>
      <c r="F28" s="27">
        <f>+Tabela151041131321531764356781112131443567[[#This Row],[ iznos sa PDV]]-Tabela151041131321531764356781112131443567[[#This Row],[pdv Iiznos]]</f>
        <v>3812.5</v>
      </c>
      <c r="G28" s="38">
        <v>762.5</v>
      </c>
      <c r="H28" s="39">
        <v>20</v>
      </c>
      <c r="I28" s="37"/>
    </row>
    <row r="29" spans="2:9" s="30" customFormat="1" ht="25.15" customHeight="1">
      <c r="B29" s="31">
        <v>45462</v>
      </c>
      <c r="C29" s="41" t="s">
        <v>47</v>
      </c>
      <c r="D29" s="32" t="s">
        <v>48</v>
      </c>
      <c r="E29" s="33">
        <v>414</v>
      </c>
      <c r="F29" s="27">
        <f>+Tabela151041131321531764356781112131443567[[#This Row],[ iznos sa PDV]]-Tabela151041131321531764356781112131443567[[#This Row],[pdv Iiznos]]</f>
        <v>345</v>
      </c>
      <c r="G29" s="34">
        <v>69</v>
      </c>
      <c r="H29" s="35">
        <v>20</v>
      </c>
      <c r="I29" s="37"/>
    </row>
    <row r="30" spans="2:9" s="30" customFormat="1" ht="25.15" customHeight="1">
      <c r="B30" s="40">
        <v>45462</v>
      </c>
      <c r="C30" s="24" t="s">
        <v>49</v>
      </c>
      <c r="D30" s="37" t="s">
        <v>40</v>
      </c>
      <c r="E30" s="27">
        <v>4020</v>
      </c>
      <c r="F30" s="27">
        <f>+Tabela151041131321531764356781112131443567[[#This Row],[ iznos sa PDV]]-Tabela151041131321531764356781112131443567[[#This Row],[pdv Iiznos]]</f>
        <v>3350</v>
      </c>
      <c r="G30" s="38">
        <v>670</v>
      </c>
      <c r="H30" s="39">
        <v>20</v>
      </c>
      <c r="I30" s="32"/>
    </row>
    <row r="31" spans="2:9" s="30" customFormat="1" ht="25.15" customHeight="1">
      <c r="B31" s="31">
        <v>45462</v>
      </c>
      <c r="C31" s="24" t="s">
        <v>50</v>
      </c>
      <c r="D31" s="32" t="s">
        <v>40</v>
      </c>
      <c r="E31" s="33">
        <v>1999.62</v>
      </c>
      <c r="F31" s="27">
        <f>+Tabela151041131321531764356781112131443567[[#This Row],[ iznos sa PDV]]-Tabela151041131321531764356781112131443567[[#This Row],[pdv Iiznos]]</f>
        <v>1666.35</v>
      </c>
      <c r="G31" s="34">
        <v>333.27</v>
      </c>
      <c r="H31" s="35">
        <v>20</v>
      </c>
      <c r="I31" s="37"/>
    </row>
    <row r="32" spans="2:9" s="30" customFormat="1" ht="25.15" customHeight="1">
      <c r="B32" s="40">
        <v>45462</v>
      </c>
      <c r="C32" s="41" t="s">
        <v>51</v>
      </c>
      <c r="D32" s="37" t="s">
        <v>52</v>
      </c>
      <c r="E32" s="27">
        <v>5000.88</v>
      </c>
      <c r="F32" s="27">
        <f>+Tabela151041131321531764356781112131443567[[#This Row],[ iznos sa PDV]]-Tabela151041131321531764356781112131443567[[#This Row],[pdv Iiznos]]</f>
        <v>4167.3999999999996</v>
      </c>
      <c r="G32" s="38">
        <v>833.48</v>
      </c>
      <c r="H32" s="39">
        <v>20</v>
      </c>
      <c r="I32" s="37"/>
    </row>
    <row r="33" spans="2:9" s="30" customFormat="1" ht="25.15" customHeight="1">
      <c r="B33" s="40">
        <v>45441</v>
      </c>
      <c r="C33" s="24" t="s">
        <v>53</v>
      </c>
      <c r="D33" s="37" t="s">
        <v>54</v>
      </c>
      <c r="E33" s="27">
        <v>30222</v>
      </c>
      <c r="F33" s="27">
        <f>+Tabela151041131321531764356781112131443567[[#This Row],[ iznos sa PDV]]-Tabela151041131321531764356781112131443567[[#This Row],[pdv Iiznos]]</f>
        <v>25185</v>
      </c>
      <c r="G33" s="38">
        <v>5037</v>
      </c>
      <c r="H33" s="39">
        <v>20</v>
      </c>
      <c r="I33" s="37"/>
    </row>
    <row r="34" spans="2:9" s="30" customFormat="1" ht="25.15" customHeight="1">
      <c r="B34" s="40">
        <v>45441</v>
      </c>
      <c r="C34" s="41" t="s">
        <v>55</v>
      </c>
      <c r="D34" s="37" t="s">
        <v>54</v>
      </c>
      <c r="E34" s="27">
        <v>72895.199999999997</v>
      </c>
      <c r="F34" s="27">
        <f>+Tabela151041131321531764356781112131443567[[#This Row],[ iznos sa PDV]]-Tabela151041131321531764356781112131443567[[#This Row],[pdv Iiznos]]</f>
        <v>60746</v>
      </c>
      <c r="G34" s="38">
        <v>12149.2</v>
      </c>
      <c r="H34" s="39">
        <v>20</v>
      </c>
      <c r="I34" s="37"/>
    </row>
    <row r="35" spans="2:9" s="30" customFormat="1" ht="25.15" customHeight="1">
      <c r="B35" s="40">
        <v>45448</v>
      </c>
      <c r="C35" s="24" t="s">
        <v>56</v>
      </c>
      <c r="D35" s="37" t="s">
        <v>57</v>
      </c>
      <c r="E35" s="27">
        <v>3300</v>
      </c>
      <c r="F35" s="27">
        <f>+Tabela151041131321531764356781112131443567[[#This Row],[ iznos sa PDV]]-Tabela151041131321531764356781112131443567[[#This Row],[pdv Iiznos]]</f>
        <v>2750</v>
      </c>
      <c r="G35" s="38">
        <v>550</v>
      </c>
      <c r="H35" s="39">
        <v>20</v>
      </c>
      <c r="I35" s="37"/>
    </row>
    <row r="36" spans="2:9" s="30" customFormat="1" ht="25.15" customHeight="1">
      <c r="B36" s="40">
        <v>45455</v>
      </c>
      <c r="C36" s="41" t="s">
        <v>58</v>
      </c>
      <c r="D36" s="37" t="s">
        <v>59</v>
      </c>
      <c r="E36" s="27">
        <v>1999.62</v>
      </c>
      <c r="F36" s="27">
        <f>+Tabela151041131321531764356781112131443567[[#This Row],[ iznos sa PDV]]-Tabela151041131321531764356781112131443567[[#This Row],[pdv Iiznos]]</f>
        <v>1666.35</v>
      </c>
      <c r="G36" s="38">
        <v>333.27</v>
      </c>
      <c r="H36" s="39">
        <v>20</v>
      </c>
      <c r="I36" s="37"/>
    </row>
    <row r="37" spans="2:9" s="30" customFormat="1" ht="25.15" customHeight="1">
      <c r="B37" s="40">
        <v>45455</v>
      </c>
      <c r="C37" s="41" t="s">
        <v>60</v>
      </c>
      <c r="D37" s="37" t="s">
        <v>61</v>
      </c>
      <c r="E37" s="27">
        <v>54000</v>
      </c>
      <c r="F37" s="27">
        <f>+Tabela151041131321531764356781112131443567[[#This Row],[ iznos sa PDV]]-Tabela151041131321531764356781112131443567[[#This Row],[pdv Iiznos]]</f>
        <v>45000</v>
      </c>
      <c r="G37" s="38">
        <v>9000</v>
      </c>
      <c r="H37" s="39">
        <v>20</v>
      </c>
      <c r="I37" s="37"/>
    </row>
    <row r="38" spans="2:9" s="30" customFormat="1" ht="25.15" customHeight="1">
      <c r="B38" s="40">
        <v>45456</v>
      </c>
      <c r="C38" s="41" t="s">
        <v>62</v>
      </c>
      <c r="D38" s="37" t="s">
        <v>63</v>
      </c>
      <c r="E38" s="27">
        <v>825</v>
      </c>
      <c r="F38" s="27">
        <f>+Tabela151041131321531764356781112131443567[[#This Row],[ iznos sa PDV]]-Tabela151041131321531764356781112131443567[[#This Row],[pdv Iiznos]]</f>
        <v>687.5</v>
      </c>
      <c r="G38" s="38">
        <v>137.5</v>
      </c>
      <c r="H38" s="39">
        <v>20</v>
      </c>
      <c r="I38" s="37"/>
    </row>
    <row r="39" spans="2:9" s="30" customFormat="1" ht="25.15" customHeight="1">
      <c r="B39" s="40">
        <v>45455</v>
      </c>
      <c r="C39" s="41" t="s">
        <v>64</v>
      </c>
      <c r="D39" s="37" t="s">
        <v>43</v>
      </c>
      <c r="E39" s="27">
        <v>1999.62</v>
      </c>
      <c r="F39" s="27">
        <f>+Tabela151041131321531764356781112131443567[[#This Row],[ iznos sa PDV]]-Tabela151041131321531764356781112131443567[[#This Row],[pdv Iiznos]]</f>
        <v>1666.35</v>
      </c>
      <c r="G39" s="38">
        <v>333.27</v>
      </c>
      <c r="H39" s="39">
        <v>20</v>
      </c>
      <c r="I39" s="37"/>
    </row>
    <row r="40" spans="2:9" s="30" customFormat="1" ht="25.15" customHeight="1">
      <c r="B40" s="40">
        <v>45446</v>
      </c>
      <c r="C40" s="41" t="s">
        <v>65</v>
      </c>
      <c r="D40" s="37" t="s">
        <v>66</v>
      </c>
      <c r="E40" s="27">
        <v>1999.95</v>
      </c>
      <c r="F40" s="27">
        <f>+Tabela151041131321531764356781112131443567[[#This Row],[ iznos sa PDV]]-Tabela151041131321531764356781112131443567[[#This Row],[pdv Iiznos]]</f>
        <v>1666.63</v>
      </c>
      <c r="G40" s="38">
        <v>333.32</v>
      </c>
      <c r="H40" s="39">
        <v>20</v>
      </c>
      <c r="I40" s="37"/>
    </row>
    <row r="41" spans="2:9" s="30" customFormat="1" ht="25.15" customHeight="1">
      <c r="B41" s="40">
        <v>45444</v>
      </c>
      <c r="C41" s="24" t="s">
        <v>67</v>
      </c>
      <c r="D41" s="37" t="s">
        <v>52</v>
      </c>
      <c r="E41" s="27">
        <v>1999.95</v>
      </c>
      <c r="F41" s="27">
        <f>+Tabela151041131321531764356781112131443567[[#This Row],[ iznos sa PDV]]-Tabela151041131321531764356781112131443567[[#This Row],[pdv Iiznos]]</f>
        <v>1666.625</v>
      </c>
      <c r="G41" s="38">
        <v>333.32499999999999</v>
      </c>
      <c r="H41" s="39">
        <v>20</v>
      </c>
      <c r="I41" s="37"/>
    </row>
    <row r="42" spans="2:9" s="30" customFormat="1" ht="25.15" customHeight="1">
      <c r="B42" s="40">
        <v>45446</v>
      </c>
      <c r="C42" s="41" t="s">
        <v>68</v>
      </c>
      <c r="D42" s="37" t="s">
        <v>69</v>
      </c>
      <c r="E42" s="27">
        <v>1999.95</v>
      </c>
      <c r="F42" s="27">
        <f>+Tabela151041131321531764356781112131443567[[#This Row],[ iznos sa PDV]]-Tabela151041131321531764356781112131443567[[#This Row],[pdv Iiznos]]</f>
        <v>1666.6200000000001</v>
      </c>
      <c r="G42" s="38">
        <v>333.33</v>
      </c>
      <c r="H42" s="39">
        <v>20</v>
      </c>
      <c r="I42" s="37"/>
    </row>
    <row r="43" spans="2:9" s="30" customFormat="1" ht="25.15" customHeight="1">
      <c r="B43" s="40">
        <v>45447</v>
      </c>
      <c r="C43" s="41" t="s">
        <v>70</v>
      </c>
      <c r="D43" s="37" t="s">
        <v>43</v>
      </c>
      <c r="E43" s="27">
        <v>1999.95</v>
      </c>
      <c r="F43" s="27">
        <f>+Tabela151041131321531764356781112131443567[[#This Row],[ iznos sa PDV]]-Tabela151041131321531764356781112131443567[[#This Row],[pdv Iiznos]]</f>
        <v>1666.6200000000001</v>
      </c>
      <c r="G43" s="38">
        <v>333.33</v>
      </c>
      <c r="H43" s="39">
        <v>20</v>
      </c>
      <c r="I43" s="37"/>
    </row>
    <row r="44" spans="2:9" s="30" customFormat="1" ht="25.15" customHeight="1">
      <c r="B44" s="40">
        <v>45447</v>
      </c>
      <c r="C44" s="41" t="s">
        <v>71</v>
      </c>
      <c r="D44" s="37" t="s">
        <v>72</v>
      </c>
      <c r="E44" s="27">
        <v>1104</v>
      </c>
      <c r="F44" s="27">
        <f>+Tabela151041131321531764356781112131443567[[#This Row],[ iznos sa PDV]]-Tabela151041131321531764356781112131443567[[#This Row],[pdv Iiznos]]</f>
        <v>920</v>
      </c>
      <c r="G44" s="38">
        <v>184</v>
      </c>
      <c r="H44" s="39">
        <v>20</v>
      </c>
      <c r="I44" s="37"/>
    </row>
    <row r="45" spans="2:9" s="30" customFormat="1" ht="25.15" customHeight="1">
      <c r="B45" s="40">
        <v>45446</v>
      </c>
      <c r="C45" s="41" t="s">
        <v>73</v>
      </c>
      <c r="D45" s="37" t="s">
        <v>74</v>
      </c>
      <c r="E45" s="27">
        <v>2001.96</v>
      </c>
      <c r="F45" s="27">
        <f>+Tabela151041131321531764356781112131443567[[#This Row],[ iznos sa PDV]]-Tabela151041131321531764356781112131443567[[#This Row],[pdv Iiznos]]</f>
        <v>1668.3</v>
      </c>
      <c r="G45" s="38">
        <v>333.66</v>
      </c>
      <c r="H45" s="39">
        <v>20</v>
      </c>
      <c r="I45" s="37"/>
    </row>
    <row r="46" spans="2:9" s="30" customFormat="1" ht="25.15" customHeight="1">
      <c r="B46" s="40">
        <v>45448</v>
      </c>
      <c r="C46" s="41" t="s">
        <v>75</v>
      </c>
      <c r="D46" s="37" t="s">
        <v>57</v>
      </c>
      <c r="E46" s="27">
        <v>1999.95</v>
      </c>
      <c r="F46" s="27">
        <f>+Tabela151041131321531764356781112131443567[[#This Row],[ iznos sa PDV]]-Tabela151041131321531764356781112131443567[[#This Row],[pdv Iiznos]]</f>
        <v>1666.63</v>
      </c>
      <c r="G46" s="38">
        <v>333.32</v>
      </c>
      <c r="H46" s="39">
        <v>20</v>
      </c>
      <c r="I46" s="37"/>
    </row>
    <row r="47" spans="2:9" s="30" customFormat="1" ht="25.15" customHeight="1">
      <c r="B47" s="40">
        <v>45448</v>
      </c>
      <c r="C47" s="41" t="s">
        <v>76</v>
      </c>
      <c r="D47" s="37" t="s">
        <v>59</v>
      </c>
      <c r="E47" s="27">
        <v>1999.95</v>
      </c>
      <c r="F47" s="27">
        <f>+Tabela151041131321531764356781112131443567[[#This Row],[ iznos sa PDV]]-Tabela151041131321531764356781112131443567[[#This Row],[pdv Iiznos]]</f>
        <v>1666.63</v>
      </c>
      <c r="G47" s="38">
        <v>333.32</v>
      </c>
      <c r="H47" s="39">
        <v>20</v>
      </c>
      <c r="I47" s="37"/>
    </row>
    <row r="48" spans="2:9" s="30" customFormat="1" ht="25.15" customHeight="1">
      <c r="B48" s="40">
        <v>45447</v>
      </c>
      <c r="C48" s="42" t="s">
        <v>77</v>
      </c>
      <c r="D48" s="37" t="s">
        <v>43</v>
      </c>
      <c r="E48" s="27">
        <v>4001.91</v>
      </c>
      <c r="F48" s="27">
        <f>+Tabela151041131321531764356781112131443567[[#This Row],[ iznos sa PDV]]-Tabela151041131321531764356781112131443567[[#This Row],[pdv Iiznos]]</f>
        <v>3334.92</v>
      </c>
      <c r="G48" s="38">
        <v>666.99</v>
      </c>
      <c r="H48" s="39">
        <v>20</v>
      </c>
      <c r="I48" s="37"/>
    </row>
    <row r="49" spans="2:9" s="30" customFormat="1" ht="25.15" customHeight="1">
      <c r="B49" s="40">
        <v>45457</v>
      </c>
      <c r="C49" s="41" t="s">
        <v>78</v>
      </c>
      <c r="D49" s="37" t="s">
        <v>52</v>
      </c>
      <c r="E49" s="27">
        <v>3999.99</v>
      </c>
      <c r="F49" s="27">
        <f>+Tabela151041131321531764356781112131443567[[#This Row],[ iznos sa PDV]]-Tabela151041131321531764356781112131443567[[#This Row],[pdv Iiznos]]</f>
        <v>3333.3399999999997</v>
      </c>
      <c r="G49" s="38">
        <v>666.65</v>
      </c>
      <c r="H49" s="39">
        <v>20</v>
      </c>
      <c r="I49" s="37"/>
    </row>
    <row r="50" spans="2:9" s="30" customFormat="1" ht="25.15" customHeight="1">
      <c r="B50" s="40">
        <v>45444</v>
      </c>
      <c r="C50" s="41" t="s">
        <v>79</v>
      </c>
      <c r="D50" s="37" t="s">
        <v>80</v>
      </c>
      <c r="E50" s="27">
        <v>16400</v>
      </c>
      <c r="F50" s="27">
        <f>+Tabela151041131321531764356781112131443567[[#This Row],[ iznos sa PDV]]-Tabela151041131321531764356781112131443567[[#This Row],[pdv Iiznos]]</f>
        <v>13666.67</v>
      </c>
      <c r="G50" s="38">
        <v>2733.33</v>
      </c>
      <c r="H50" s="39">
        <v>20</v>
      </c>
      <c r="I50" s="37"/>
    </row>
    <row r="51" spans="2:9" s="30" customFormat="1" ht="25.15" customHeight="1">
      <c r="B51" s="40">
        <v>45444</v>
      </c>
      <c r="C51" s="41" t="s">
        <v>81</v>
      </c>
      <c r="D51" s="37" t="s">
        <v>25</v>
      </c>
      <c r="E51" s="27">
        <v>20515</v>
      </c>
      <c r="F51" s="27">
        <f>+Tabela151041131321531764356781112131443567[[#This Row],[ iznos sa PDV]]-Tabela151041131321531764356781112131443567[[#This Row],[pdv Iiznos]]</f>
        <v>17095.830000000002</v>
      </c>
      <c r="G51" s="38">
        <v>3419.17</v>
      </c>
      <c r="H51" s="39">
        <v>20</v>
      </c>
      <c r="I51" s="37"/>
    </row>
    <row r="52" spans="2:9" s="30" customFormat="1" ht="25.15" customHeight="1">
      <c r="B52" s="40">
        <v>45444</v>
      </c>
      <c r="C52" s="41" t="s">
        <v>82</v>
      </c>
      <c r="D52" s="37" t="s">
        <v>83</v>
      </c>
      <c r="E52" s="27">
        <v>2625</v>
      </c>
      <c r="F52" s="27">
        <f>+Tabela151041131321531764356781112131443567[[#This Row],[ iznos sa PDV]]-Tabela151041131321531764356781112131443567[[#This Row],[pdv Iiznos]]</f>
        <v>2187.5</v>
      </c>
      <c r="G52" s="38">
        <v>437.5</v>
      </c>
      <c r="H52" s="39">
        <v>20</v>
      </c>
      <c r="I52" s="37"/>
    </row>
    <row r="53" spans="2:9" s="30" customFormat="1" ht="25.15" customHeight="1">
      <c r="B53" s="40">
        <v>45444</v>
      </c>
      <c r="C53" s="24" t="s">
        <v>84</v>
      </c>
      <c r="D53" s="37" t="s">
        <v>85</v>
      </c>
      <c r="E53" s="27">
        <v>5850</v>
      </c>
      <c r="F53" s="27">
        <f>+Tabela151041131321531764356781112131443567[[#This Row],[ iznos sa PDV]]-Tabela151041131321531764356781112131443567[[#This Row],[pdv Iiznos]]</f>
        <v>4875</v>
      </c>
      <c r="G53" s="38">
        <v>975</v>
      </c>
      <c r="H53" s="39">
        <v>20</v>
      </c>
      <c r="I53" s="37"/>
    </row>
    <row r="54" spans="2:9" s="30" customFormat="1" ht="25.15" customHeight="1">
      <c r="B54" s="40">
        <v>45444</v>
      </c>
      <c r="C54" s="41" t="s">
        <v>86</v>
      </c>
      <c r="D54" s="37" t="s">
        <v>85</v>
      </c>
      <c r="E54" s="27">
        <v>5525</v>
      </c>
      <c r="F54" s="27">
        <f>+Tabela151041131321531764356781112131443567[[#This Row],[ iznos sa PDV]]-Tabela151041131321531764356781112131443567[[#This Row],[pdv Iiznos]]</f>
        <v>4604.17</v>
      </c>
      <c r="G54" s="38">
        <v>920.83</v>
      </c>
      <c r="H54" s="39">
        <v>20</v>
      </c>
      <c r="I54" s="37"/>
    </row>
    <row r="55" spans="2:9" s="30" customFormat="1" ht="25.15" customHeight="1">
      <c r="B55" s="40">
        <v>45444</v>
      </c>
      <c r="C55" s="41" t="s">
        <v>87</v>
      </c>
      <c r="D55" s="37" t="s">
        <v>85</v>
      </c>
      <c r="E55" s="27">
        <v>37750</v>
      </c>
      <c r="F55" s="27">
        <f>+Tabela151041131321531764356781112131443567[[#This Row],[ iznos sa PDV]]-Tabela151041131321531764356781112131443567[[#This Row],[pdv Iiznos]]</f>
        <v>31458.33</v>
      </c>
      <c r="G55" s="38">
        <v>6291.67</v>
      </c>
      <c r="H55" s="39">
        <v>20</v>
      </c>
      <c r="I55" s="37"/>
    </row>
    <row r="56" spans="2:9" s="30" customFormat="1" ht="25.15" customHeight="1">
      <c r="B56" s="40">
        <v>45450</v>
      </c>
      <c r="C56" s="41" t="s">
        <v>88</v>
      </c>
      <c r="D56" s="37" t="s">
        <v>89</v>
      </c>
      <c r="E56" s="27">
        <v>460</v>
      </c>
      <c r="F56" s="27">
        <f>+Tabela151041131321531764356781112131443567[[#This Row],[ iznos sa PDV]]-Tabela151041131321531764356781112131443567[[#This Row],[pdv Iiznos]]</f>
        <v>383.33</v>
      </c>
      <c r="G56" s="38">
        <v>76.67</v>
      </c>
      <c r="H56" s="39">
        <v>20</v>
      </c>
      <c r="I56" s="37"/>
    </row>
    <row r="57" spans="2:9" s="30" customFormat="1" ht="25.15" customHeight="1">
      <c r="B57" s="40">
        <v>45450</v>
      </c>
      <c r="C57" s="41" t="s">
        <v>90</v>
      </c>
      <c r="D57" s="37" t="s">
        <v>85</v>
      </c>
      <c r="E57" s="27">
        <v>4683.5</v>
      </c>
      <c r="F57" s="27">
        <f>+Tabela151041131321531764356781112131443567[[#This Row],[ iznos sa PDV]]-Tabela151041131321531764356781112131443567[[#This Row],[pdv Iiznos]]</f>
        <v>3902.92</v>
      </c>
      <c r="G57" s="38">
        <v>780.58</v>
      </c>
      <c r="H57" s="39">
        <v>20</v>
      </c>
      <c r="I57" s="37"/>
    </row>
    <row r="58" spans="2:9" s="30" customFormat="1" ht="25.15" customHeight="1">
      <c r="B58" s="40">
        <v>45460</v>
      </c>
      <c r="C58" s="41" t="s">
        <v>91</v>
      </c>
      <c r="D58" s="37" t="s">
        <v>89</v>
      </c>
      <c r="E58" s="27">
        <v>3060</v>
      </c>
      <c r="F58" s="27">
        <f>+Tabela151041131321531764356781112131443567[[#This Row],[ iznos sa PDV]]-Tabela151041131321531764356781112131443567[[#This Row],[pdv Iiznos]]</f>
        <v>2550</v>
      </c>
      <c r="G58" s="38">
        <v>510</v>
      </c>
      <c r="H58" s="39">
        <v>20</v>
      </c>
      <c r="I58" s="37"/>
    </row>
    <row r="59" spans="2:9" s="30" customFormat="1" ht="25.15" customHeight="1">
      <c r="B59" s="40">
        <v>45449</v>
      </c>
      <c r="C59" s="41" t="s">
        <v>92</v>
      </c>
      <c r="D59" s="37" t="s">
        <v>19</v>
      </c>
      <c r="E59" s="27">
        <v>13265</v>
      </c>
      <c r="F59" s="27">
        <f>+Tabela151041131321531764356781112131443567[[#This Row],[ iznos sa PDV]]-Tabela151041131321531764356781112131443567[[#This Row],[pdv Iiznos]]</f>
        <v>11054.17</v>
      </c>
      <c r="G59" s="38">
        <v>2210.83</v>
      </c>
      <c r="H59" s="39">
        <v>20</v>
      </c>
      <c r="I59" s="37"/>
    </row>
    <row r="60" spans="2:9" s="30" customFormat="1" ht="25.15" customHeight="1">
      <c r="B60" s="40">
        <v>45467</v>
      </c>
      <c r="C60" s="41" t="s">
        <v>93</v>
      </c>
      <c r="D60" s="37" t="s">
        <v>94</v>
      </c>
      <c r="E60" s="27">
        <v>2605</v>
      </c>
      <c r="F60" s="27">
        <f>+Tabela151041131321531764356781112131443567[[#This Row],[ iznos sa PDV]]-Tabela151041131321531764356781112131443567[[#This Row],[pdv Iiznos]]</f>
        <v>2170.83</v>
      </c>
      <c r="G60" s="38">
        <v>434.17</v>
      </c>
      <c r="H60" s="39">
        <v>20</v>
      </c>
      <c r="I60" s="37"/>
    </row>
    <row r="61" spans="2:9" s="30" customFormat="1" ht="25.15" customHeight="1">
      <c r="B61" s="40">
        <v>45472</v>
      </c>
      <c r="C61" s="41" t="s">
        <v>95</v>
      </c>
      <c r="D61" s="37" t="s">
        <v>69</v>
      </c>
      <c r="E61" s="27">
        <v>3993.17</v>
      </c>
      <c r="F61" s="27">
        <f>+Tabela151041131321531764356781112131443567[[#This Row],[ iznos sa PDV]]-Tabela151041131321531764356781112131443567[[#This Row],[pdv Iiznos]]</f>
        <v>3327.6400000000003</v>
      </c>
      <c r="G61" s="38">
        <v>665.53</v>
      </c>
      <c r="H61" s="39">
        <v>20</v>
      </c>
      <c r="I61" s="37"/>
    </row>
    <row r="62" spans="2:9" s="30" customFormat="1" ht="25.15" customHeight="1">
      <c r="B62" s="40">
        <v>45464</v>
      </c>
      <c r="C62" s="36" t="s">
        <v>96</v>
      </c>
      <c r="D62" s="37" t="s">
        <v>97</v>
      </c>
      <c r="E62" s="27">
        <v>4025</v>
      </c>
      <c r="F62" s="27">
        <f>+Tabela151041131321531764356781112131443567[[#This Row],[ iznos sa PDV]]-Tabela151041131321531764356781112131443567[[#This Row],[pdv Iiznos]]</f>
        <v>3354.17</v>
      </c>
      <c r="G62" s="38">
        <v>670.83</v>
      </c>
      <c r="H62" s="39">
        <v>20</v>
      </c>
      <c r="I62" s="37"/>
    </row>
    <row r="63" spans="2:9" s="30" customFormat="1" ht="25.15" customHeight="1">
      <c r="B63" s="40">
        <v>45460</v>
      </c>
      <c r="C63" s="36" t="s">
        <v>98</v>
      </c>
      <c r="D63" s="37" t="s">
        <v>99</v>
      </c>
      <c r="E63" s="27">
        <v>880</v>
      </c>
      <c r="F63" s="27">
        <f>+Tabela151041131321531764356781112131443567[[#This Row],[ iznos sa PDV]]-Tabela151041131321531764356781112131443567[[#This Row],[pdv Iiznos]]</f>
        <v>733.33</v>
      </c>
      <c r="G63" s="38">
        <v>146.66999999999999</v>
      </c>
      <c r="H63" s="39">
        <v>20</v>
      </c>
      <c r="I63" s="37"/>
    </row>
    <row r="64" spans="2:9" s="30" customFormat="1" ht="25.15" customHeight="1">
      <c r="B64" s="40">
        <v>45462</v>
      </c>
      <c r="C64" s="41" t="s">
        <v>100</v>
      </c>
      <c r="D64" s="37" t="s">
        <v>99</v>
      </c>
      <c r="E64" s="27">
        <v>605</v>
      </c>
      <c r="F64" s="27">
        <f>+Tabela151041131321531764356781112131443567[[#This Row],[ iznos sa PDV]]-Tabela151041131321531764356781112131443567[[#This Row],[pdv Iiznos]]</f>
        <v>504.17</v>
      </c>
      <c r="G64" s="38">
        <v>100.83</v>
      </c>
      <c r="H64" s="39">
        <v>20</v>
      </c>
      <c r="I64" s="37"/>
    </row>
    <row r="65" spans="2:9" s="30" customFormat="1" ht="25.15" customHeight="1">
      <c r="B65" s="40">
        <v>45460</v>
      </c>
      <c r="C65" s="41" t="s">
        <v>101</v>
      </c>
      <c r="D65" s="37" t="s">
        <v>102</v>
      </c>
      <c r="E65" s="27">
        <v>1040</v>
      </c>
      <c r="F65" s="27">
        <f>+Tabela151041131321531764356781112131443567[[#This Row],[ iznos sa PDV]]-Tabela151041131321531764356781112131443567[[#This Row],[pdv Iiznos]]</f>
        <v>866.67</v>
      </c>
      <c r="G65" s="38">
        <v>173.33</v>
      </c>
      <c r="H65" s="39">
        <v>20</v>
      </c>
      <c r="I65" s="37"/>
    </row>
    <row r="66" spans="2:9" s="30" customFormat="1" ht="25.15" customHeight="1">
      <c r="B66" s="40">
        <v>45468</v>
      </c>
      <c r="C66" s="36" t="s">
        <v>103</v>
      </c>
      <c r="D66" s="37" t="s">
        <v>99</v>
      </c>
      <c r="E66" s="27">
        <v>839</v>
      </c>
      <c r="F66" s="27">
        <f>+Tabela151041131321531764356781112131443567[[#This Row],[ iznos sa PDV]]-Tabela151041131321531764356781112131443567[[#This Row],[pdv Iiznos]]</f>
        <v>699.17</v>
      </c>
      <c r="G66" s="38">
        <v>139.83000000000001</v>
      </c>
      <c r="H66" s="39">
        <v>20</v>
      </c>
      <c r="I66" s="37"/>
    </row>
    <row r="67" spans="2:9" s="30" customFormat="1" ht="25.15" customHeight="1">
      <c r="B67" s="40">
        <v>45469</v>
      </c>
      <c r="C67" s="36" t="s">
        <v>104</v>
      </c>
      <c r="D67" s="37" t="s">
        <v>99</v>
      </c>
      <c r="E67" s="27">
        <v>880</v>
      </c>
      <c r="F67" s="27">
        <f>+Tabela151041131321531764356781112131443567[[#This Row],[ iznos sa PDV]]-Tabela151041131321531764356781112131443567[[#This Row],[pdv Iiznos]]</f>
        <v>733.33</v>
      </c>
      <c r="G67" s="38">
        <v>146.66999999999999</v>
      </c>
      <c r="H67" s="39">
        <v>20</v>
      </c>
      <c r="I67" s="37"/>
    </row>
    <row r="68" spans="2:9" s="30" customFormat="1" ht="25.15" customHeight="1">
      <c r="B68" s="40">
        <v>45464</v>
      </c>
      <c r="C68" s="36" t="s">
        <v>105</v>
      </c>
      <c r="D68" s="37" t="s">
        <v>99</v>
      </c>
      <c r="E68" s="27">
        <v>880</v>
      </c>
      <c r="F68" s="27">
        <f>+Tabela151041131321531764356781112131443567[[#This Row],[ iznos sa PDV]]-Tabela151041131321531764356781112131443567[[#This Row],[pdv Iiznos]]</f>
        <v>733.33</v>
      </c>
      <c r="G68" s="38">
        <v>146.66999999999999</v>
      </c>
      <c r="H68" s="39">
        <v>20</v>
      </c>
      <c r="I68" s="37"/>
    </row>
    <row r="69" spans="2:9" s="30" customFormat="1" ht="25.15" customHeight="1">
      <c r="B69" s="40">
        <v>45463</v>
      </c>
      <c r="C69" s="36" t="s">
        <v>106</v>
      </c>
      <c r="D69" s="37" t="s">
        <v>97</v>
      </c>
      <c r="E69" s="27">
        <v>1100</v>
      </c>
      <c r="F69" s="27">
        <f>+Tabela151041131321531764356781112131443567[[#This Row],[ iznos sa PDV]]-Tabela151041131321531764356781112131443567[[#This Row],[pdv Iiznos]]</f>
        <v>916.67</v>
      </c>
      <c r="G69" s="38">
        <v>183.33</v>
      </c>
      <c r="H69" s="39">
        <v>20</v>
      </c>
      <c r="I69" s="37"/>
    </row>
    <row r="70" spans="2:9" s="30" customFormat="1" ht="25.15" customHeight="1">
      <c r="B70" s="31">
        <v>45437</v>
      </c>
      <c r="C70" s="36" t="s">
        <v>107</v>
      </c>
      <c r="D70" s="32" t="s">
        <v>108</v>
      </c>
      <c r="E70" s="33">
        <v>2000.14</v>
      </c>
      <c r="F70" s="27">
        <f>+Tabela151041131321531764356781112131443567[[#This Row],[ iznos sa PDV]]-Tabela151041131321531764356781112131443567[[#This Row],[pdv Iiznos]]</f>
        <v>1666.7800000000002</v>
      </c>
      <c r="G70" s="34">
        <v>333.36</v>
      </c>
      <c r="H70" s="35">
        <v>20</v>
      </c>
      <c r="I70" s="32"/>
    </row>
    <row r="71" spans="2:9" s="30" customFormat="1" ht="25.15" customHeight="1">
      <c r="B71" s="23">
        <v>45443</v>
      </c>
      <c r="C71" s="24" t="s">
        <v>109</v>
      </c>
      <c r="D71" s="25" t="s">
        <v>110</v>
      </c>
      <c r="E71" s="26">
        <v>1000.32</v>
      </c>
      <c r="F71" s="27">
        <f>+Tabela151041131321531764356781112131443567[[#This Row],[ iznos sa PDV]]-Tabela151041131321531764356781112131443567[[#This Row],[pdv Iiznos]]</f>
        <v>833.6</v>
      </c>
      <c r="G71" s="28">
        <v>166.72</v>
      </c>
      <c r="H71" s="29">
        <v>20</v>
      </c>
      <c r="I71" s="25"/>
    </row>
    <row r="72" spans="2:9" s="30" customFormat="1" ht="25.15" customHeight="1">
      <c r="B72" s="23">
        <v>45453</v>
      </c>
      <c r="C72" s="36" t="s">
        <v>111</v>
      </c>
      <c r="D72" s="25" t="s">
        <v>99</v>
      </c>
      <c r="E72" s="26">
        <v>399</v>
      </c>
      <c r="F72" s="27">
        <f>+Tabela151041131321531764356781112131443567[[#This Row],[ iznos sa PDV]]-Tabela151041131321531764356781112131443567[[#This Row],[pdv Iiznos]]</f>
        <v>332.5</v>
      </c>
      <c r="G72" s="28">
        <v>66.5</v>
      </c>
      <c r="H72" s="29">
        <v>20</v>
      </c>
      <c r="I72" s="25"/>
    </row>
    <row r="73" spans="2:9" s="30" customFormat="1" ht="25.15" customHeight="1">
      <c r="B73" s="23">
        <v>45454</v>
      </c>
      <c r="C73" s="24" t="s">
        <v>112</v>
      </c>
      <c r="D73" s="25" t="s">
        <v>113</v>
      </c>
      <c r="E73" s="26">
        <v>620</v>
      </c>
      <c r="F73" s="27">
        <f>+Tabela151041131321531764356781112131443567[[#This Row],[ iznos sa PDV]]-Tabela151041131321531764356781112131443567[[#This Row],[pdv Iiznos]]</f>
        <v>516.66999999999996</v>
      </c>
      <c r="G73" s="28">
        <v>103.33</v>
      </c>
      <c r="H73" s="29">
        <v>20</v>
      </c>
      <c r="I73" s="25"/>
    </row>
    <row r="74" spans="2:9" s="30" customFormat="1" ht="25.15" customHeight="1">
      <c r="B74" s="23">
        <v>45454</v>
      </c>
      <c r="C74" s="24" t="s">
        <v>114</v>
      </c>
      <c r="D74" s="25" t="s">
        <v>97</v>
      </c>
      <c r="E74" s="26">
        <v>980</v>
      </c>
      <c r="F74" s="27">
        <f>+Tabela151041131321531764356781112131443567[[#This Row],[ iznos sa PDV]]-Tabela151041131321531764356781112131443567[[#This Row],[pdv Iiznos]]</f>
        <v>816.67</v>
      </c>
      <c r="G74" s="28">
        <v>163.33000000000001</v>
      </c>
      <c r="H74" s="29">
        <v>20</v>
      </c>
      <c r="I74" s="25"/>
    </row>
    <row r="75" spans="2:9" s="30" customFormat="1" ht="25.15" customHeight="1">
      <c r="B75" s="23">
        <v>45448</v>
      </c>
      <c r="C75" s="36" t="s">
        <v>115</v>
      </c>
      <c r="D75" s="25" t="s">
        <v>99</v>
      </c>
      <c r="E75" s="26">
        <v>399</v>
      </c>
      <c r="F75" s="27">
        <f>+Tabela151041131321531764356781112131443567[[#This Row],[ iznos sa PDV]]-Tabela151041131321531764356781112131443567[[#This Row],[pdv Iiznos]]</f>
        <v>332.5</v>
      </c>
      <c r="G75" s="28">
        <v>66.5</v>
      </c>
      <c r="H75" s="29">
        <v>20</v>
      </c>
      <c r="I75" s="25"/>
    </row>
    <row r="76" spans="2:9" s="30" customFormat="1" ht="25.15" customHeight="1">
      <c r="B76" s="23">
        <v>45440</v>
      </c>
      <c r="C76" s="36" t="s">
        <v>116</v>
      </c>
      <c r="D76" s="25" t="s">
        <v>99</v>
      </c>
      <c r="E76" s="26">
        <v>880</v>
      </c>
      <c r="F76" s="27">
        <f>+Tabela151041131321531764356781112131443567[[#This Row],[ iznos sa PDV]]-Tabela151041131321531764356781112131443567[[#This Row],[pdv Iiznos]]</f>
        <v>733.33</v>
      </c>
      <c r="G76" s="28">
        <v>146.66999999999999</v>
      </c>
      <c r="H76" s="29">
        <v>20</v>
      </c>
      <c r="I76" s="25"/>
    </row>
    <row r="77" spans="2:9" s="30" customFormat="1" ht="25.15" customHeight="1">
      <c r="B77" s="23">
        <v>45462</v>
      </c>
      <c r="C77" s="24" t="s">
        <v>117</v>
      </c>
      <c r="D77" s="25" t="s">
        <v>118</v>
      </c>
      <c r="E77" s="26">
        <v>500</v>
      </c>
      <c r="F77" s="27">
        <f>+Tabela151041131321531764356781112131443567[[#This Row],[ iznos sa PDV]]-Tabela151041131321531764356781112131443567[[#This Row],[pdv Iiznos]]</f>
        <v>416.67</v>
      </c>
      <c r="G77" s="28">
        <v>83.33</v>
      </c>
      <c r="H77" s="29">
        <v>20</v>
      </c>
      <c r="I77" s="25"/>
    </row>
    <row r="78" spans="2:9" s="30" customFormat="1" ht="25.15" customHeight="1">
      <c r="B78" s="23">
        <v>45464</v>
      </c>
      <c r="C78" s="24" t="s">
        <v>119</v>
      </c>
      <c r="D78" s="25" t="s">
        <v>118</v>
      </c>
      <c r="E78" s="26">
        <v>3820</v>
      </c>
      <c r="F78" s="27">
        <f>+Tabela151041131321531764356781112131443567[[#This Row],[ iznos sa PDV]]-Tabela151041131321531764356781112131443567[[#This Row],[pdv Iiznos]]</f>
        <v>3183.33</v>
      </c>
      <c r="G78" s="28">
        <v>636.66999999999996</v>
      </c>
      <c r="H78" s="29">
        <v>20</v>
      </c>
      <c r="I78" s="25"/>
    </row>
    <row r="79" spans="2:9" s="30" customFormat="1" ht="25.15" customHeight="1">
      <c r="B79" s="23">
        <v>45447</v>
      </c>
      <c r="C79" s="24" t="s">
        <v>120</v>
      </c>
      <c r="D79" s="25" t="s">
        <v>118</v>
      </c>
      <c r="E79" s="26">
        <v>2900</v>
      </c>
      <c r="F79" s="27">
        <f>+Tabela151041131321531764356781112131443567[[#This Row],[ iznos sa PDV]]-Tabela151041131321531764356781112131443567[[#This Row],[pdv Iiznos]]</f>
        <v>2416.67</v>
      </c>
      <c r="G79" s="28">
        <v>483.33</v>
      </c>
      <c r="H79" s="29">
        <v>20</v>
      </c>
      <c r="I79" s="25"/>
    </row>
    <row r="80" spans="2:9" s="30" customFormat="1" ht="25.15" customHeight="1">
      <c r="B80" s="23">
        <v>45458</v>
      </c>
      <c r="C80" s="24" t="s">
        <v>121</v>
      </c>
      <c r="D80" s="25" t="s">
        <v>85</v>
      </c>
      <c r="E80" s="26">
        <v>1930</v>
      </c>
      <c r="F80" s="27">
        <f>+Tabela151041131321531764356781112131443567[[#This Row],[ iznos sa PDV]]-Tabela151041131321531764356781112131443567[[#This Row],[pdv Iiznos]]</f>
        <v>1608.33</v>
      </c>
      <c r="G80" s="28">
        <v>321.67</v>
      </c>
      <c r="H80" s="29">
        <v>20</v>
      </c>
      <c r="I80" s="25"/>
    </row>
    <row r="81" spans="2:9" s="30" customFormat="1" ht="25.15" customHeight="1">
      <c r="B81" s="23">
        <v>45467</v>
      </c>
      <c r="C81" s="24" t="s">
        <v>122</v>
      </c>
      <c r="D81" s="25" t="s">
        <v>123</v>
      </c>
      <c r="E81" s="26">
        <v>1280</v>
      </c>
      <c r="F81" s="27">
        <f>+Tabela151041131321531764356781112131443567[[#This Row],[ iznos sa PDV]]-Tabela151041131321531764356781112131443567[[#This Row],[pdv Iiznos]]</f>
        <v>1066.67</v>
      </c>
      <c r="G81" s="28">
        <v>213.33</v>
      </c>
      <c r="H81" s="29">
        <v>20</v>
      </c>
      <c r="I81" s="25"/>
    </row>
    <row r="82" spans="2:9" s="30" customFormat="1" ht="25.15" customHeight="1">
      <c r="B82" s="23">
        <v>45468</v>
      </c>
      <c r="C82" s="24" t="s">
        <v>124</v>
      </c>
      <c r="D82" s="25" t="s">
        <v>118</v>
      </c>
      <c r="E82" s="26">
        <v>2110</v>
      </c>
      <c r="F82" s="27">
        <f>+Tabela151041131321531764356781112131443567[[#This Row],[ iznos sa PDV]]-Tabela151041131321531764356781112131443567[[#This Row],[pdv Iiznos]]</f>
        <v>1758.33</v>
      </c>
      <c r="G82" s="28">
        <v>351.67</v>
      </c>
      <c r="H82" s="29">
        <v>20</v>
      </c>
      <c r="I82" s="25"/>
    </row>
    <row r="83" spans="2:9" s="30" customFormat="1" ht="25.15" customHeight="1">
      <c r="B83" s="23">
        <v>45446</v>
      </c>
      <c r="C83" s="24" t="s">
        <v>125</v>
      </c>
      <c r="D83" s="25" t="s">
        <v>126</v>
      </c>
      <c r="E83" s="26">
        <v>23700</v>
      </c>
      <c r="F83" s="27">
        <f>+Tabela151041131321531764356781112131443567[[#This Row],[ iznos sa PDV]]-Tabela151041131321531764356781112131443567[[#This Row],[pdv Iiznos]]</f>
        <v>19750</v>
      </c>
      <c r="G83" s="28">
        <v>3950</v>
      </c>
      <c r="H83" s="29">
        <v>20</v>
      </c>
      <c r="I83" s="25"/>
    </row>
    <row r="84" spans="2:9" s="30" customFormat="1" ht="25.15" customHeight="1">
      <c r="B84" s="23">
        <v>45450</v>
      </c>
      <c r="C84" s="24" t="s">
        <v>127</v>
      </c>
      <c r="D84" s="25" t="s">
        <v>29</v>
      </c>
      <c r="E84" s="26">
        <v>967.68</v>
      </c>
      <c r="F84" s="27">
        <f>+Tabela151041131321531764356781112131443567[[#This Row],[ iznos sa PDV]]-Tabela151041131321531764356781112131443567[[#This Row],[pdv Iiznos]]</f>
        <v>806.4</v>
      </c>
      <c r="G84" s="28">
        <v>161.28</v>
      </c>
      <c r="H84" s="29">
        <v>20</v>
      </c>
      <c r="I84" s="25"/>
    </row>
    <row r="85" spans="2:9" s="30" customFormat="1" ht="25.15" customHeight="1">
      <c r="B85" s="23">
        <v>45455</v>
      </c>
      <c r="C85" s="24" t="s">
        <v>128</v>
      </c>
      <c r="D85" s="25" t="s">
        <v>29</v>
      </c>
      <c r="E85" s="26">
        <v>1500.46</v>
      </c>
      <c r="F85" s="27">
        <f>+Tabela151041131321531764356781112131443567[[#This Row],[ iznos sa PDV]]-Tabela151041131321531764356781112131443567[[#This Row],[pdv Iiznos]]</f>
        <v>1250.3800000000001</v>
      </c>
      <c r="G85" s="28">
        <v>250.08</v>
      </c>
      <c r="H85" s="29">
        <v>20</v>
      </c>
      <c r="I85" s="25"/>
    </row>
    <row r="86" spans="2:9" s="30" customFormat="1" ht="25.15" customHeight="1">
      <c r="B86" s="23">
        <v>45463</v>
      </c>
      <c r="C86" s="24" t="s">
        <v>129</v>
      </c>
      <c r="D86" s="25" t="s">
        <v>15</v>
      </c>
      <c r="E86" s="26">
        <v>4020</v>
      </c>
      <c r="F86" s="27">
        <f>+Tabela151041131321531764356781112131443567[[#This Row],[ iznos sa PDV]]-Tabela151041131321531764356781112131443567[[#This Row],[pdv Iiznos]]</f>
        <v>3350</v>
      </c>
      <c r="G86" s="28">
        <v>670</v>
      </c>
      <c r="H86" s="29">
        <v>20</v>
      </c>
      <c r="I86" s="25"/>
    </row>
    <row r="87" spans="2:9" s="30" customFormat="1" ht="25.15" customHeight="1">
      <c r="B87" s="23">
        <v>45471</v>
      </c>
      <c r="C87" s="24" t="s">
        <v>130</v>
      </c>
      <c r="D87" s="25" t="s">
        <v>13</v>
      </c>
      <c r="E87" s="26">
        <v>4130</v>
      </c>
      <c r="F87" s="27">
        <f>+Tabela151041131321531764356781112131443567[[#This Row],[ iznos sa PDV]]-Tabela151041131321531764356781112131443567[[#This Row],[pdv Iiznos]]</f>
        <v>3441.67</v>
      </c>
      <c r="G87" s="28">
        <v>688.33</v>
      </c>
      <c r="H87" s="29">
        <v>20</v>
      </c>
      <c r="I87" s="25"/>
    </row>
    <row r="88" spans="2:9" s="30" customFormat="1" ht="25.15" customHeight="1">
      <c r="B88" s="23">
        <v>45467</v>
      </c>
      <c r="C88" s="24" t="s">
        <v>131</v>
      </c>
      <c r="D88" s="25" t="s">
        <v>36</v>
      </c>
      <c r="E88" s="26">
        <v>1999.55</v>
      </c>
      <c r="F88" s="27">
        <f>+Tabela151041131321531764356781112131443567[[#This Row],[ iznos sa PDV]]-Tabela151041131321531764356781112131443567[[#This Row],[pdv Iiznos]]</f>
        <v>1666.29</v>
      </c>
      <c r="G88" s="28">
        <v>333.26</v>
      </c>
      <c r="H88" s="29">
        <v>20</v>
      </c>
      <c r="I88" s="25"/>
    </row>
    <row r="89" spans="2:9" s="30" customFormat="1" ht="25.15" customHeight="1">
      <c r="B89" s="23">
        <v>45471</v>
      </c>
      <c r="C89" s="24" t="s">
        <v>132</v>
      </c>
      <c r="D89" s="25" t="s">
        <v>133</v>
      </c>
      <c r="E89" s="26">
        <v>3205</v>
      </c>
      <c r="F89" s="27">
        <f>+Tabela151041131321531764356781112131443567[[#This Row],[ iznos sa PDV]]-Tabela151041131321531764356781112131443567[[#This Row],[pdv Iiznos]]</f>
        <v>2670.83</v>
      </c>
      <c r="G89" s="28">
        <v>534.16999999999996</v>
      </c>
      <c r="H89" s="29">
        <v>20</v>
      </c>
      <c r="I89" s="25"/>
    </row>
    <row r="90" spans="2:9" s="30" customFormat="1" ht="25.15" customHeight="1">
      <c r="B90" s="23">
        <v>45468</v>
      </c>
      <c r="C90" s="24" t="s">
        <v>134</v>
      </c>
      <c r="D90" s="25" t="s">
        <v>135</v>
      </c>
      <c r="E90" s="26">
        <v>8075</v>
      </c>
      <c r="F90" s="27">
        <f>+Tabela151041131321531764356781112131443567[[#This Row],[ iznos sa PDV]]-Tabela151041131321531764356781112131443567[[#This Row],[pdv Iiznos]]</f>
        <v>6729.17</v>
      </c>
      <c r="G90" s="28">
        <v>1345.83</v>
      </c>
      <c r="H90" s="29">
        <v>20</v>
      </c>
      <c r="I90" s="25"/>
    </row>
    <row r="91" spans="2:9" s="30" customFormat="1" ht="25.15" customHeight="1">
      <c r="B91" s="23">
        <v>45468</v>
      </c>
      <c r="C91" s="24" t="s">
        <v>136</v>
      </c>
      <c r="D91" s="25" t="s">
        <v>137</v>
      </c>
      <c r="E91" s="26">
        <v>4913</v>
      </c>
      <c r="F91" s="27">
        <f>+Tabela151041131321531764356781112131443567[[#This Row],[ iznos sa PDV]]-Tabela151041131321531764356781112131443567[[#This Row],[pdv Iiznos]]</f>
        <v>4094.17</v>
      </c>
      <c r="G91" s="28">
        <v>818.83</v>
      </c>
      <c r="H91" s="29">
        <v>20</v>
      </c>
      <c r="I91" s="25"/>
    </row>
    <row r="92" spans="2:9" s="30" customFormat="1" ht="25.15" customHeight="1">
      <c r="B92" s="23">
        <v>45468</v>
      </c>
      <c r="C92" s="24" t="s">
        <v>138</v>
      </c>
      <c r="D92" s="25" t="s">
        <v>139</v>
      </c>
      <c r="E92" s="26">
        <v>2001.58</v>
      </c>
      <c r="F92" s="27">
        <f>+Tabela151041131321531764356781112131443567[[#This Row],[ iznos sa PDV]]-Tabela151041131321531764356781112131443567[[#This Row],[pdv Iiznos]]</f>
        <v>1667.98</v>
      </c>
      <c r="G92" s="28">
        <v>333.6</v>
      </c>
      <c r="H92" s="29">
        <v>20</v>
      </c>
      <c r="I92" s="25"/>
    </row>
    <row r="93" spans="2:9" s="30" customFormat="1" ht="25.15" customHeight="1">
      <c r="B93" s="23">
        <v>45463</v>
      </c>
      <c r="C93" s="24" t="s">
        <v>140</v>
      </c>
      <c r="D93" s="25" t="s">
        <v>29</v>
      </c>
      <c r="E93" s="26">
        <v>4020</v>
      </c>
      <c r="F93" s="27">
        <f>+Tabela151041131321531764356781112131443567[[#This Row],[ iznos sa PDV]]-Tabela151041131321531764356781112131443567[[#This Row],[pdv Iiznos]]</f>
        <v>3350</v>
      </c>
      <c r="G93" s="28">
        <v>670</v>
      </c>
      <c r="H93" s="29">
        <v>20</v>
      </c>
      <c r="I93" s="25"/>
    </row>
    <row r="94" spans="2:9" s="30" customFormat="1" ht="25.15" customHeight="1">
      <c r="B94" s="23">
        <v>45464</v>
      </c>
      <c r="C94" s="24" t="s">
        <v>141</v>
      </c>
      <c r="D94" s="25" t="s">
        <v>29</v>
      </c>
      <c r="E94" s="26">
        <v>8972.64</v>
      </c>
      <c r="F94" s="27">
        <f>+Tabela151041131321531764356781112131443567[[#This Row],[ iznos sa PDV]]-Tabela151041131321531764356781112131443567[[#This Row],[pdv Iiznos]]</f>
        <v>7477.1999999999989</v>
      </c>
      <c r="G94" s="28">
        <v>1495.44</v>
      </c>
      <c r="H94" s="29">
        <v>20</v>
      </c>
      <c r="I94" s="25"/>
    </row>
    <row r="95" spans="2:9" s="30" customFormat="1" ht="25.15" customHeight="1">
      <c r="B95" s="23">
        <v>45456</v>
      </c>
      <c r="C95" s="24" t="s">
        <v>142</v>
      </c>
      <c r="D95" s="25" t="s">
        <v>143</v>
      </c>
      <c r="E95" s="26">
        <v>1125</v>
      </c>
      <c r="F95" s="27">
        <f>+Tabela151041131321531764356781112131443567[[#This Row],[ iznos sa PDV]]-Tabela151041131321531764356781112131443567[[#This Row],[pdv Iiznos]]</f>
        <v>937.5</v>
      </c>
      <c r="G95" s="28">
        <v>187.5</v>
      </c>
      <c r="H95" s="29">
        <v>20</v>
      </c>
      <c r="I95" s="25"/>
    </row>
    <row r="96" spans="2:9" s="30" customFormat="1" ht="25.15" customHeight="1">
      <c r="B96" s="23">
        <v>45456</v>
      </c>
      <c r="C96" s="24" t="s">
        <v>144</v>
      </c>
      <c r="D96" s="25" t="s">
        <v>72</v>
      </c>
      <c r="E96" s="26">
        <v>2465</v>
      </c>
      <c r="F96" s="27">
        <f>+Tabela151041131321531764356781112131443567[[#This Row],[ iznos sa PDV]]-Tabela151041131321531764356781112131443567[[#This Row],[pdv Iiznos]]</f>
        <v>2054.17</v>
      </c>
      <c r="G96" s="28">
        <v>410.83</v>
      </c>
      <c r="H96" s="29">
        <v>20</v>
      </c>
      <c r="I96" s="25"/>
    </row>
    <row r="97" spans="2:9" s="30" customFormat="1" ht="25.15" customHeight="1">
      <c r="B97" s="23">
        <v>45457</v>
      </c>
      <c r="C97" s="24" t="s">
        <v>145</v>
      </c>
      <c r="D97" s="25" t="s">
        <v>69</v>
      </c>
      <c r="E97" s="26">
        <v>9997.76</v>
      </c>
      <c r="F97" s="27">
        <f>+Tabela151041131321531764356781112131443567[[#This Row],[ iznos sa PDV]]-Tabela151041131321531764356781112131443567[[#This Row],[pdv Iiznos]]</f>
        <v>8331.4700000000012</v>
      </c>
      <c r="G97" s="28">
        <v>1666.29</v>
      </c>
      <c r="H97" s="29">
        <v>20</v>
      </c>
      <c r="I97" s="25"/>
    </row>
    <row r="98" spans="2:9" s="30" customFormat="1" ht="25.15" customHeight="1">
      <c r="B98" s="23">
        <v>45455</v>
      </c>
      <c r="C98" s="24" t="s">
        <v>146</v>
      </c>
      <c r="D98" s="25" t="s">
        <v>69</v>
      </c>
      <c r="E98" s="26">
        <v>996.99</v>
      </c>
      <c r="F98" s="27">
        <f>+Tabela151041131321531764356781112131443567[[#This Row],[ iznos sa PDV]]-Tabela151041131321531764356781112131443567[[#This Row],[pdv Iiznos]]</f>
        <v>830.82</v>
      </c>
      <c r="G98" s="28">
        <v>166.17</v>
      </c>
      <c r="H98" s="29">
        <v>20</v>
      </c>
      <c r="I98" s="25"/>
    </row>
    <row r="99" spans="2:9" s="30" customFormat="1" ht="25.15" customHeight="1">
      <c r="B99" s="23">
        <v>45453</v>
      </c>
      <c r="C99" s="24" t="s">
        <v>147</v>
      </c>
      <c r="D99" s="25" t="s">
        <v>59</v>
      </c>
      <c r="E99" s="26">
        <v>1000.97</v>
      </c>
      <c r="F99" s="27">
        <f>+Tabela151041131321531764356781112131443567[[#This Row],[ iznos sa PDV]]-Tabela151041131321531764356781112131443567[[#This Row],[pdv Iiznos]]</f>
        <v>834.14</v>
      </c>
      <c r="G99" s="28">
        <v>166.83</v>
      </c>
      <c r="H99" s="29">
        <v>20</v>
      </c>
      <c r="I99" s="25"/>
    </row>
    <row r="100" spans="2:9" s="30" customFormat="1" ht="25.15" customHeight="1">
      <c r="B100" s="23">
        <v>45455</v>
      </c>
      <c r="C100" s="24" t="s">
        <v>148</v>
      </c>
      <c r="D100" s="25" t="s">
        <v>59</v>
      </c>
      <c r="E100" s="26">
        <v>1500.46</v>
      </c>
      <c r="F100" s="27">
        <f>+Tabela151041131321531764356781112131443567[[#This Row],[ iznos sa PDV]]-Tabela151041131321531764356781112131443567[[#This Row],[pdv Iiznos]]</f>
        <v>1250.3800000000001</v>
      </c>
      <c r="G100" s="28">
        <v>250.08</v>
      </c>
      <c r="H100" s="29">
        <v>20</v>
      </c>
      <c r="I100" s="25"/>
    </row>
    <row r="101" spans="2:9" s="30" customFormat="1" ht="25.15" customHeight="1">
      <c r="B101" s="23">
        <v>45453</v>
      </c>
      <c r="C101" s="24" t="s">
        <v>149</v>
      </c>
      <c r="D101" s="25" t="s">
        <v>110</v>
      </c>
      <c r="E101" s="26">
        <v>1500.46</v>
      </c>
      <c r="F101" s="27">
        <f>+Tabela151041131321531764356781112131443567[[#This Row],[ iznos sa PDV]]-Tabela151041131321531764356781112131443567[[#This Row],[pdv Iiznos]]</f>
        <v>1250.3800000000001</v>
      </c>
      <c r="G101" s="28">
        <v>250.08</v>
      </c>
      <c r="H101" s="29">
        <v>20</v>
      </c>
      <c r="I101" s="25"/>
    </row>
    <row r="102" spans="2:9" s="30" customFormat="1" ht="25.15" customHeight="1">
      <c r="B102" s="23">
        <v>45456</v>
      </c>
      <c r="C102" s="24" t="s">
        <v>150</v>
      </c>
      <c r="D102" s="25" t="s">
        <v>52</v>
      </c>
      <c r="E102" s="26">
        <v>1999.95</v>
      </c>
      <c r="F102" s="27">
        <f>+Tabela151041131321531764356781112131443567[[#This Row],[ iznos sa PDV]]-Tabela151041131321531764356781112131443567[[#This Row],[pdv Iiznos]]</f>
        <v>1666.63</v>
      </c>
      <c r="G102" s="28">
        <v>333.32</v>
      </c>
      <c r="H102" s="29">
        <v>20</v>
      </c>
      <c r="I102" s="25"/>
    </row>
    <row r="103" spans="2:9" s="30" customFormat="1" ht="25.15" customHeight="1">
      <c r="B103" s="23">
        <v>45453</v>
      </c>
      <c r="C103" s="24" t="s">
        <v>151</v>
      </c>
      <c r="D103" s="25" t="s">
        <v>74</v>
      </c>
      <c r="E103" s="26">
        <v>1000.97</v>
      </c>
      <c r="F103" s="27">
        <f>+Tabela151041131321531764356781112131443567[[#This Row],[ iznos sa PDV]]-Tabela151041131321531764356781112131443567[[#This Row],[pdv Iiznos]]</f>
        <v>834.14</v>
      </c>
      <c r="G103" s="28">
        <v>166.83</v>
      </c>
      <c r="H103" s="29">
        <v>20</v>
      </c>
      <c r="I103" s="25"/>
    </row>
    <row r="104" spans="2:9" s="30" customFormat="1" ht="25.15" customHeight="1">
      <c r="B104" s="40">
        <v>45453</v>
      </c>
      <c r="C104" s="24" t="s">
        <v>152</v>
      </c>
      <c r="D104" s="37" t="s">
        <v>74</v>
      </c>
      <c r="E104" s="27">
        <v>1999.95</v>
      </c>
      <c r="F104" s="27">
        <f>+Tabela151041131321531764356781112131443567[[#This Row],[ iznos sa PDV]]-Tabela151041131321531764356781112131443567[[#This Row],[pdv Iiznos]]</f>
        <v>1666.63</v>
      </c>
      <c r="G104" s="38">
        <v>333.32</v>
      </c>
      <c r="H104" s="39">
        <v>20</v>
      </c>
      <c r="I104" s="37"/>
    </row>
    <row r="105" spans="2:9" s="30" customFormat="1" ht="25.15" customHeight="1">
      <c r="B105" s="23">
        <v>45453</v>
      </c>
      <c r="C105" s="24" t="s">
        <v>153</v>
      </c>
      <c r="D105" s="25" t="s">
        <v>15</v>
      </c>
      <c r="E105" s="26">
        <v>2998.93</v>
      </c>
      <c r="F105" s="27">
        <f>+Tabela151041131321531764356781112131443567[[#This Row],[ iznos sa PDV]]-Tabela151041131321531764356781112131443567[[#This Row],[pdv Iiznos]]</f>
        <v>2499.1099999999997</v>
      </c>
      <c r="G105" s="28">
        <v>499.82</v>
      </c>
      <c r="H105" s="29">
        <v>20</v>
      </c>
      <c r="I105" s="25"/>
    </row>
    <row r="106" spans="2:9" s="30" customFormat="1" ht="25.15" customHeight="1">
      <c r="B106" s="23">
        <v>45453</v>
      </c>
      <c r="C106" s="24" t="s">
        <v>154</v>
      </c>
      <c r="D106" s="25" t="s">
        <v>72</v>
      </c>
      <c r="E106" s="26">
        <v>1345</v>
      </c>
      <c r="F106" s="27">
        <f>+Tabela151041131321531764356781112131443567[[#This Row],[ iznos sa PDV]]-Tabela151041131321531764356781112131443567[[#This Row],[pdv Iiznos]]</f>
        <v>1120.83</v>
      </c>
      <c r="G106" s="28">
        <v>224.17</v>
      </c>
      <c r="H106" s="29">
        <v>20</v>
      </c>
      <c r="I106" s="25"/>
    </row>
    <row r="107" spans="2:9" s="30" customFormat="1" ht="25.15" customHeight="1">
      <c r="B107" s="23">
        <v>45450</v>
      </c>
      <c r="C107" s="24" t="s">
        <v>155</v>
      </c>
      <c r="D107" s="25" t="s">
        <v>72</v>
      </c>
      <c r="E107" s="26">
        <v>1340</v>
      </c>
      <c r="F107" s="27">
        <f>+Tabela151041131321531764356781112131443567[[#This Row],[ iznos sa PDV]]-Tabela151041131321531764356781112131443567[[#This Row],[pdv Iiznos]]</f>
        <v>1116.67</v>
      </c>
      <c r="G107" s="28">
        <v>223.33</v>
      </c>
      <c r="H107" s="29">
        <v>20</v>
      </c>
      <c r="I107" s="25"/>
    </row>
    <row r="108" spans="2:9" s="30" customFormat="1" ht="25.15" customHeight="1">
      <c r="B108" s="23">
        <v>45455</v>
      </c>
      <c r="C108" s="24" t="s">
        <v>156</v>
      </c>
      <c r="D108" s="25" t="s">
        <v>72</v>
      </c>
      <c r="E108" s="26">
        <v>605</v>
      </c>
      <c r="F108" s="27">
        <f>+Tabela151041131321531764356781112131443567[[#This Row],[ iznos sa PDV]]-Tabela151041131321531764356781112131443567[[#This Row],[pdv Iiznos]]</f>
        <v>504.17</v>
      </c>
      <c r="G108" s="28">
        <v>100.83</v>
      </c>
      <c r="H108" s="29">
        <v>20</v>
      </c>
      <c r="I108" s="25"/>
    </row>
    <row r="109" spans="2:9" s="30" customFormat="1" ht="25.15" customHeight="1">
      <c r="B109" s="23">
        <v>45457</v>
      </c>
      <c r="C109" s="24" t="s">
        <v>157</v>
      </c>
      <c r="D109" s="25" t="s">
        <v>72</v>
      </c>
      <c r="E109" s="26">
        <v>1975</v>
      </c>
      <c r="F109" s="27">
        <f>+Tabela151041131321531764356781112131443567[[#This Row],[ iznos sa PDV]]-Tabela151041131321531764356781112131443567[[#This Row],[pdv Iiznos]]</f>
        <v>1645.83</v>
      </c>
      <c r="G109" s="28">
        <v>329.17</v>
      </c>
      <c r="H109" s="29">
        <v>20</v>
      </c>
      <c r="I109" s="25"/>
    </row>
    <row r="110" spans="2:9" s="30" customFormat="1" ht="25.15" customHeight="1">
      <c r="B110" s="23">
        <v>45456</v>
      </c>
      <c r="C110" s="36" t="s">
        <v>158</v>
      </c>
      <c r="D110" s="25" t="s">
        <v>29</v>
      </c>
      <c r="E110" s="26">
        <v>2998.93</v>
      </c>
      <c r="F110" s="27">
        <f>+Tabela151041131321531764356781112131443567[[#This Row],[ iznos sa PDV]]-Tabela151041131321531764356781112131443567[[#This Row],[pdv Iiznos]]</f>
        <v>2499.1099999999997</v>
      </c>
      <c r="G110" s="28">
        <v>499.82</v>
      </c>
      <c r="H110" s="29">
        <v>20</v>
      </c>
      <c r="I110" s="25"/>
    </row>
    <row r="111" spans="2:9" s="30" customFormat="1" ht="25.15" customHeight="1">
      <c r="B111" s="23">
        <v>45456</v>
      </c>
      <c r="C111" s="24" t="s">
        <v>159</v>
      </c>
      <c r="D111" s="25" t="s">
        <v>29</v>
      </c>
      <c r="E111" s="26">
        <v>399.99</v>
      </c>
      <c r="F111" s="27">
        <f>+Tabela151041131321531764356781112131443567[[#This Row],[ iznos sa PDV]]-Tabela151041131321531764356781112131443567[[#This Row],[pdv Iiznos]]</f>
        <v>333.32</v>
      </c>
      <c r="G111" s="28">
        <v>66.67</v>
      </c>
      <c r="H111" s="29">
        <v>20</v>
      </c>
      <c r="I111" s="25"/>
    </row>
    <row r="112" spans="2:9" s="30" customFormat="1" ht="25.15" customHeight="1">
      <c r="B112" s="23">
        <v>45472</v>
      </c>
      <c r="C112" s="24" t="s">
        <v>160</v>
      </c>
      <c r="D112" s="25" t="s">
        <v>85</v>
      </c>
      <c r="E112" s="26">
        <v>3051</v>
      </c>
      <c r="F112" s="27">
        <f>+Tabela151041131321531764356781112131443567[[#This Row],[ iznos sa PDV]]-Tabela151041131321531764356781112131443567[[#This Row],[pdv Iiznos]]</f>
        <v>2542.5</v>
      </c>
      <c r="G112" s="28">
        <v>508.5</v>
      </c>
      <c r="H112" s="29">
        <v>20</v>
      </c>
      <c r="I112" s="25"/>
    </row>
    <row r="113" spans="2:9" s="30" customFormat="1" ht="25.15" customHeight="1">
      <c r="B113" s="40">
        <v>45452</v>
      </c>
      <c r="C113" s="41" t="s">
        <v>161</v>
      </c>
      <c r="D113" s="37" t="s">
        <v>29</v>
      </c>
      <c r="E113" s="27">
        <v>1800.5</v>
      </c>
      <c r="F113" s="27">
        <f>+Tabela151041131321531764356781112131443567[[#This Row],[ iznos sa PDV]]-Tabela151041131321531764356781112131443567[[#This Row],[pdv Iiznos]]</f>
        <v>1636.82</v>
      </c>
      <c r="G113" s="38">
        <v>163.68</v>
      </c>
      <c r="H113" s="39">
        <v>10</v>
      </c>
      <c r="I113" s="32"/>
    </row>
    <row r="114" spans="2:9" s="30" customFormat="1" ht="25.15" customHeight="1">
      <c r="B114" s="40">
        <v>45468</v>
      </c>
      <c r="C114" s="36" t="s">
        <v>162</v>
      </c>
      <c r="D114" s="37" t="s">
        <v>29</v>
      </c>
      <c r="E114" s="27">
        <v>999.7</v>
      </c>
      <c r="F114" s="27">
        <f>+Tabela151041131321531764356781112131443567[[#This Row],[ iznos sa PDV]]-Tabela151041131321531764356781112131443567[[#This Row],[pdv Iiznos]]</f>
        <v>908.82</v>
      </c>
      <c r="G114" s="38">
        <v>90.88</v>
      </c>
      <c r="H114" s="39">
        <v>10</v>
      </c>
      <c r="I114" s="37"/>
    </row>
    <row r="115" spans="2:9" s="30" customFormat="1" ht="25.15" customHeight="1">
      <c r="B115" s="40">
        <v>45468</v>
      </c>
      <c r="C115" s="41" t="s">
        <v>163</v>
      </c>
      <c r="D115" s="37" t="s">
        <v>164</v>
      </c>
      <c r="E115" s="27">
        <v>1002.3</v>
      </c>
      <c r="F115" s="27">
        <f>+Tabela151041131321531764356781112131443567[[#This Row],[ iznos sa PDV]]-Tabela151041131321531764356781112131443567[[#This Row],[pdv Iiznos]]</f>
        <v>911.18</v>
      </c>
      <c r="G115" s="38">
        <v>91.12</v>
      </c>
      <c r="H115" s="39">
        <v>10</v>
      </c>
      <c r="I115" s="37"/>
    </row>
    <row r="116" spans="2:9" s="30" customFormat="1" ht="25.15" customHeight="1">
      <c r="B116" s="40">
        <v>45463</v>
      </c>
      <c r="C116" s="41" t="s">
        <v>165</v>
      </c>
      <c r="D116" s="37" t="s">
        <v>164</v>
      </c>
      <c r="E116" s="27">
        <v>1788.8</v>
      </c>
      <c r="F116" s="27">
        <f>+Tabela151041131321531764356781112131443567[[#This Row],[ iznos sa PDV]]-Tabela151041131321531764356781112131443567[[#This Row],[pdv Iiznos]]</f>
        <v>1626.1799999999998</v>
      </c>
      <c r="G116" s="38">
        <v>162.62</v>
      </c>
      <c r="H116" s="39">
        <v>10</v>
      </c>
      <c r="I116" s="37"/>
    </row>
    <row r="117" spans="2:9" s="30" customFormat="1" ht="25.15" customHeight="1">
      <c r="B117" s="40">
        <v>45471</v>
      </c>
      <c r="C117" s="36" t="s">
        <v>166</v>
      </c>
      <c r="D117" s="37" t="s">
        <v>29</v>
      </c>
      <c r="E117" s="27">
        <v>999.7</v>
      </c>
      <c r="F117" s="27">
        <f>+Tabela151041131321531764356781112131443567[[#This Row],[ iznos sa PDV]]-Tabela151041131321531764356781112131443567[[#This Row],[pdv Iiznos]]</f>
        <v>908.82</v>
      </c>
      <c r="G117" s="38">
        <v>90.88</v>
      </c>
      <c r="H117" s="39">
        <v>10</v>
      </c>
      <c r="I117" s="37"/>
    </row>
    <row r="118" spans="2:9" s="30" customFormat="1" ht="25.15" customHeight="1">
      <c r="B118" s="40">
        <v>45469</v>
      </c>
      <c r="C118" s="41" t="s">
        <v>167</v>
      </c>
      <c r="D118" s="37" t="s">
        <v>164</v>
      </c>
      <c r="E118" s="27">
        <v>1821.3</v>
      </c>
      <c r="F118" s="27">
        <f>+Tabela151041131321531764356781112131443567[[#This Row],[ iznos sa PDV]]-Tabela151041131321531764356781112131443567[[#This Row],[pdv Iiznos]]</f>
        <v>1655.73</v>
      </c>
      <c r="G118" s="38">
        <v>165.57</v>
      </c>
      <c r="H118" s="39">
        <v>10</v>
      </c>
      <c r="I118" s="37"/>
    </row>
    <row r="119" spans="2:9" s="30" customFormat="1" ht="25.15" customHeight="1">
      <c r="B119" s="40">
        <v>45467</v>
      </c>
      <c r="C119" s="41" t="s">
        <v>168</v>
      </c>
      <c r="D119" s="37" t="s">
        <v>164</v>
      </c>
      <c r="E119" s="27">
        <v>1014</v>
      </c>
      <c r="F119" s="27">
        <f>+Tabela151041131321531764356781112131443567[[#This Row],[ iznos sa PDV]]-Tabela151041131321531764356781112131443567[[#This Row],[pdv Iiznos]]</f>
        <v>921.81999999999994</v>
      </c>
      <c r="G119" s="38">
        <v>92.18</v>
      </c>
      <c r="H119" s="39">
        <v>10</v>
      </c>
      <c r="I119" s="37"/>
    </row>
    <row r="120" spans="2:9" s="30" customFormat="1" ht="25.15" customHeight="1">
      <c r="B120" s="23">
        <v>45439</v>
      </c>
      <c r="C120" s="24" t="s">
        <v>169</v>
      </c>
      <c r="D120" s="25" t="s">
        <v>170</v>
      </c>
      <c r="E120" s="26">
        <v>996.95</v>
      </c>
      <c r="F120" s="27">
        <f>+Tabela151041131321531764356781112131443567[[#This Row],[ iznos sa PDV]]-Tabela151041131321531764356781112131443567[[#This Row],[pdv Iiznos]]</f>
        <v>906.32</v>
      </c>
      <c r="G120" s="28">
        <v>90.63</v>
      </c>
      <c r="H120" s="29">
        <v>10</v>
      </c>
      <c r="I120" s="25"/>
    </row>
    <row r="121" spans="2:9" s="30" customFormat="1" ht="25.15" customHeight="1">
      <c r="B121" s="23">
        <v>45452</v>
      </c>
      <c r="C121" s="41" t="s">
        <v>171</v>
      </c>
      <c r="D121" s="25" t="s">
        <v>164</v>
      </c>
      <c r="E121" s="26">
        <v>1480.7</v>
      </c>
      <c r="F121" s="27">
        <f>+Tabela151041131321531764356781112131443567[[#This Row],[ iznos sa PDV]]-Tabela151041131321531764356781112131443567[[#This Row],[pdv Iiznos]]</f>
        <v>1346.0900000000001</v>
      </c>
      <c r="G121" s="28">
        <v>134.61000000000001</v>
      </c>
      <c r="H121" s="29">
        <v>10</v>
      </c>
      <c r="I121" s="25"/>
    </row>
    <row r="122" spans="2:9" s="30" customFormat="1" ht="25.15" customHeight="1">
      <c r="B122" s="23">
        <v>45454</v>
      </c>
      <c r="C122" s="41" t="s">
        <v>172</v>
      </c>
      <c r="D122" s="25" t="s">
        <v>164</v>
      </c>
      <c r="E122" s="26">
        <v>995.8</v>
      </c>
      <c r="F122" s="27">
        <f>+Tabela151041131321531764356781112131443567[[#This Row],[ iznos sa PDV]]-Tabela151041131321531764356781112131443567[[#This Row],[pdv Iiznos]]</f>
        <v>905.27</v>
      </c>
      <c r="G122" s="28">
        <v>90.53</v>
      </c>
      <c r="H122" s="29">
        <v>10</v>
      </c>
      <c r="I122" s="25"/>
    </row>
    <row r="123" spans="2:9" s="30" customFormat="1" ht="25.15" customHeight="1">
      <c r="B123" s="23">
        <v>45451</v>
      </c>
      <c r="C123" s="36" t="s">
        <v>173</v>
      </c>
      <c r="D123" s="25" t="s">
        <v>29</v>
      </c>
      <c r="E123" s="26">
        <v>1582.1</v>
      </c>
      <c r="F123" s="27">
        <f>+Tabela151041131321531764356781112131443567[[#This Row],[ iznos sa PDV]]-Tabela151041131321531764356781112131443567[[#This Row],[pdv Iiznos]]</f>
        <v>1438.27</v>
      </c>
      <c r="G123" s="28">
        <v>143.83000000000001</v>
      </c>
      <c r="H123" s="29">
        <v>10</v>
      </c>
      <c r="I123" s="25"/>
    </row>
    <row r="124" spans="2:9" s="30" customFormat="1" ht="25.15" customHeight="1">
      <c r="B124" s="23">
        <v>45461</v>
      </c>
      <c r="C124" s="24" t="s">
        <v>174</v>
      </c>
      <c r="D124" s="25" t="s">
        <v>175</v>
      </c>
      <c r="E124" s="26">
        <v>1966.25</v>
      </c>
      <c r="F124" s="27">
        <f>+Tabela151041131321531764356781112131443567[[#This Row],[ iznos sa PDV]]-Tabela151041131321531764356781112131443567[[#This Row],[pdv Iiznos]]</f>
        <v>1787.5</v>
      </c>
      <c r="G124" s="28">
        <v>178.75</v>
      </c>
      <c r="H124" s="29">
        <v>10</v>
      </c>
      <c r="I124" s="25"/>
    </row>
    <row r="125" spans="2:9" s="30" customFormat="1" ht="25.15" customHeight="1">
      <c r="B125" s="23"/>
      <c r="C125" s="24"/>
      <c r="D125" s="25"/>
      <c r="E125" s="26"/>
      <c r="F125" s="27"/>
      <c r="G125" s="28"/>
      <c r="H125" s="29"/>
      <c r="I125" s="25"/>
    </row>
    <row r="126" spans="2:9" s="30" customFormat="1" ht="25.15" customHeight="1">
      <c r="B126" s="23"/>
      <c r="C126" s="24"/>
      <c r="D126" s="25"/>
      <c r="E126" s="26"/>
      <c r="F126" s="27"/>
      <c r="G126" s="28"/>
      <c r="H126" s="29"/>
      <c r="I126" s="25"/>
    </row>
    <row r="127" spans="2:9" s="30" customFormat="1" ht="25.15" customHeight="1">
      <c r="B127" s="23"/>
      <c r="C127" s="24"/>
      <c r="D127" s="25"/>
      <c r="E127" s="26"/>
      <c r="F127" s="27"/>
      <c r="G127" s="28"/>
      <c r="H127" s="29"/>
      <c r="I127" s="25"/>
    </row>
    <row r="128" spans="2:9" s="30" customFormat="1" ht="25.15" customHeight="1">
      <c r="B128" s="23"/>
      <c r="C128" s="24"/>
      <c r="D128" s="25"/>
      <c r="E128" s="26"/>
      <c r="F128" s="27"/>
      <c r="G128" s="28"/>
      <c r="H128" s="29"/>
      <c r="I128" s="25"/>
    </row>
    <row r="129" spans="2:9" s="30" customFormat="1" ht="25.15" customHeight="1">
      <c r="B129" s="31"/>
      <c r="C129" s="36"/>
      <c r="D129" s="32"/>
      <c r="E129" s="33"/>
      <c r="F129" s="27"/>
      <c r="G129" s="34"/>
      <c r="H129" s="35"/>
      <c r="I129" s="32"/>
    </row>
    <row r="130" spans="2:9" s="30" customFormat="1" ht="30" customHeight="1">
      <c r="B130" s="23"/>
      <c r="C130" s="24"/>
      <c r="D130" s="25"/>
      <c r="E130" s="26"/>
      <c r="F130" s="27"/>
      <c r="G130" s="28"/>
      <c r="H130" s="29"/>
      <c r="I130" s="25"/>
    </row>
    <row r="131" spans="2:9" s="30" customFormat="1" ht="25.15" customHeight="1">
      <c r="B131" s="23"/>
      <c r="C131" s="24"/>
      <c r="D131" s="25"/>
      <c r="E131" s="26"/>
      <c r="F131" s="27"/>
      <c r="G131" s="28"/>
      <c r="H131" s="29"/>
      <c r="I131" s="25"/>
    </row>
    <row r="132" spans="2:9">
      <c r="B132" s="23"/>
      <c r="C132" s="24"/>
      <c r="D132" s="25"/>
      <c r="E132" s="26"/>
      <c r="F132" s="27"/>
      <c r="G132" s="28"/>
      <c r="H132" s="29"/>
      <c r="I132" s="25"/>
    </row>
    <row r="133" spans="2:9" ht="16.5" thickBot="1">
      <c r="B133" s="43" t="s">
        <v>176</v>
      </c>
      <c r="C133" s="44">
        <f>SUBTOTAL(103,[PFR BR RN])</f>
        <v>117</v>
      </c>
      <c r="D133" s="43"/>
      <c r="E133" s="45">
        <f>SUBTOTAL(109,[[ iznos sa PDV]])</f>
        <v>617548.87</v>
      </c>
      <c r="F133" s="45">
        <f>SUBTOTAL(109,[osnovica])</f>
        <v>515870.13500000001</v>
      </c>
      <c r="G133" s="46">
        <f>SUBTOTAL(109,[pdv Iiznos])</f>
        <v>101678.73500000004</v>
      </c>
      <c r="H133" s="47"/>
      <c r="I133" s="48"/>
    </row>
    <row r="134" spans="2:9" ht="16.5" thickTop="1">
      <c r="B134" s="40"/>
      <c r="C134" s="41"/>
      <c r="D134" s="37" t="s">
        <v>177</v>
      </c>
      <c r="E134" s="27"/>
      <c r="F134" s="27"/>
      <c r="G134" s="38"/>
      <c r="H134" s="39"/>
      <c r="I134" s="37"/>
    </row>
    <row r="135" spans="2:9">
      <c r="B135" s="49"/>
      <c r="C135" s="50"/>
      <c r="D135" s="51" t="s">
        <v>178</v>
      </c>
      <c r="E135" s="52">
        <v>601100.77</v>
      </c>
      <c r="F135" s="52">
        <v>500917.32</v>
      </c>
      <c r="G135" s="53">
        <v>100183.46</v>
      </c>
      <c r="H135" s="54">
        <v>20</v>
      </c>
      <c r="I135" s="51"/>
    </row>
    <row r="136" spans="2:9">
      <c r="B136" s="40"/>
      <c r="C136" s="41"/>
      <c r="D136" s="37" t="s">
        <v>179</v>
      </c>
      <c r="E136" s="27">
        <v>16448.099999999999</v>
      </c>
      <c r="F136" s="27">
        <v>14952.82</v>
      </c>
      <c r="G136" s="38">
        <v>1495.28</v>
      </c>
      <c r="H136" s="39">
        <v>10</v>
      </c>
      <c r="I136" s="37"/>
    </row>
    <row r="137" spans="2:9">
      <c r="B137" s="49"/>
      <c r="C137" s="50"/>
      <c r="D137" s="51" t="s">
        <v>180</v>
      </c>
      <c r="E137" s="52">
        <v>0</v>
      </c>
      <c r="F137" s="52">
        <v>0</v>
      </c>
      <c r="G137" s="53">
        <v>0</v>
      </c>
      <c r="H137" s="54">
        <v>0</v>
      </c>
      <c r="I137" s="51"/>
    </row>
  </sheetData>
  <mergeCells count="1">
    <mergeCell ref="G5:H5"/>
  </mergeCells>
  <conditionalFormatting sqref="F5">
    <cfRule type="cellIs" dxfId="19" priority="1" stopIfTrue="1" operator="lessThan">
      <formula>0</formula>
    </cfRule>
  </conditionalFormatting>
  <dataValidations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/>
  </dataValidations>
  <pageMargins left="0.19685039370078741" right="0.19685039370078741" top="0.39370078740157483" bottom="0.39370078740157483" header="0.39370078740157483" footer="0.39370078740157483"/>
  <pageSetup paperSize="9" scale="78" fitToHeight="6" orientation="landscape" r:id="rId1"/>
  <rowBreaks count="1" manualBreakCount="1">
    <brk id="82" max="8" man="1"/>
  </rowBreaks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</vt:lpstr>
      <vt:lpstr>JUN!Print_Area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2024-07-10T06:06:03Z</dcterms:created>
  <dcterms:modified xsi:type="dcterms:W3CDTF">2024-07-10T06:06:18Z</dcterms:modified>
</cp:coreProperties>
</file>